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0323C911-A554-414C-87E4-E16C9CE8EE4B}" xr6:coauthVersionLast="45" xr6:coauthVersionMax="45" xr10:uidLastSave="{00000000-0000-0000-0000-000000000000}"/>
  <bookViews>
    <workbookView xWindow="-120" yWindow="-120" windowWidth="29040" windowHeight="15840" xr2:uid="{189D61EE-F6E0-462F-8DD9-E6823568537E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BT9" i="2"/>
  <c r="CI5" i="2"/>
  <c r="BT10" i="2"/>
  <c r="CJ5" i="2"/>
  <c r="CK5" i="2"/>
  <c r="BT11" i="2"/>
  <c r="BT12" i="2"/>
  <c r="CL5" i="2"/>
  <c r="CE11" i="2" l="1"/>
  <c r="BV11" i="2"/>
  <c r="BV10" i="2"/>
  <c r="CE10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<sst xmlns="http://schemas.openxmlformats.org/spreadsheetml/2006/main" count="304" uniqueCount="75">
  <si>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</si>
  <si>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</si>
  <si>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</si>
  <si>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</si>
  <si>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</si>
  <si>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</si>
  <si>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</si>
  <si>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</si>
  <si>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</si>
  <si>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010.5</t>
  </si>
  <si>
    <t>Puput - Sp. Gedong</t>
  </si>
  <si>
    <t>0+000</t>
  </si>
  <si>
    <t>SEDANG</t>
  </si>
  <si>
    <t>0+200</t>
  </si>
  <si>
    <t>BAIK</t>
  </si>
  <si>
    <t>3+000</t>
  </si>
  <si>
    <t>3+800</t>
  </si>
  <si>
    <t>4+000</t>
  </si>
  <si>
    <t>4+200</t>
  </si>
  <si>
    <t>4+600</t>
  </si>
  <si>
    <t>4+800</t>
  </si>
  <si>
    <t>7+130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</si>
  <si>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</si>
  <si>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</si>
  <si>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</si>
  <si>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</si>
  <si>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</si>
  <si>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</si>
  <si>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</si>
  <si>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</si>
  <si>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</si>
  <si>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</si>
  <si>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</si>
  <si>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</si>
  <si>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</si>
  <si>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</si>
  <si>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</si>
  <si>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</si>
  <si>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</si>
  <si>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</si>
  <si>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</si>
  <si>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</si>
  <si>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</si>
  <si>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</si>
  <si>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</si>
  <si>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</si>
  <si>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</si>
  <si>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</si>
  <si>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</si>
  <si>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3+200</t>
  </si>
  <si>
    <t>3+400</t>
  </si>
  <si>
    <t>3+600</t>
  </si>
  <si>
    <t>4+400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</si>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</sst>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4428760-5765-4E88-90A3-DD53041EB078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F9BB8F8-77E9-49B2-8D71-710A0A29E12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96CD57F-7B83-4F17-898E-F16B88BDFC4E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98802A4-4403-43E6-BD93-9E1D32E6F64D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</xdr:row>
      <xdr:rowOff>0</xdr:rowOff>
    </xdr:from>
    <xdr:to>
      <xdr:col>78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8F7688C-D3DE-4FFE-AF7B-6694453F454C}"/>
            </a:ext>
          </a:extLst>
        </xdr:cNvPr>
        <xdr:cNvCxnSpPr/>
      </xdr:nvCxnSpPr>
      <xdr:spPr>
        <a:xfrm>
          <a:off x="8915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</xdr:row>
      <xdr:rowOff>0</xdr:rowOff>
    </xdr:from>
    <xdr:to>
      <xdr:col>82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B194E6E-CA0A-4140-A7BA-ADAB0AE06E28}"/>
            </a:ext>
          </a:extLst>
        </xdr:cNvPr>
        <xdr:cNvCxnSpPr/>
      </xdr:nvCxnSpPr>
      <xdr:spPr>
        <a:xfrm>
          <a:off x="9372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</xdr:row>
      <xdr:rowOff>0</xdr:rowOff>
    </xdr:from>
    <xdr:to>
      <xdr:col>86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A5922A-1FF4-468D-84D4-6ABAB6C3B423}"/>
            </a:ext>
          </a:extLst>
        </xdr:cNvPr>
        <xdr:cNvCxnSpPr/>
      </xdr:nvCxnSpPr>
      <xdr:spPr>
        <a:xfrm>
          <a:off x="9829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2D48867-E533-4FA4-9154-61E80C8A15D8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111283DD-B6BE-4D90-8E4D-9654E1DC9250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5BD8F202-368B-424D-A39D-D94F2E72D45D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D36C8F88-AA7F-423C-A4AD-654F575EE3FC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</xdr:row>
      <xdr:rowOff>0</xdr:rowOff>
    </xdr:from>
    <xdr:to>
      <xdr:col>46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79BDBC0E-CF21-4BC4-AD1A-9262B5537F22}"/>
            </a:ext>
          </a:extLst>
        </xdr:cNvPr>
        <xdr:cNvCxnSpPr/>
      </xdr:nvCxnSpPr>
      <xdr:spPr>
        <a:xfrm>
          <a:off x="5257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2DD46205-EAA0-434C-A63B-DEA2ADC1B7E8}"/>
            </a:ext>
          </a:extLst>
        </xdr:cNvPr>
        <xdr:cNvCxnSpPr/>
      </xdr:nvCxnSpPr>
      <xdr:spPr>
        <a:xfrm>
          <a:off x="228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6CB91B3E-5769-4222-99C2-34549D8B13A7}"/>
            </a:ext>
          </a:extLst>
        </xdr:cNvPr>
        <xdr:cNvCxnSpPr/>
      </xdr:nvCxnSpPr>
      <xdr:spPr>
        <a:xfrm>
          <a:off x="685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4283268D-A85D-4EC7-A147-3DB32B756445}"/>
            </a:ext>
          </a:extLst>
        </xdr:cNvPr>
        <xdr:cNvCxnSpPr/>
      </xdr:nvCxnSpPr>
      <xdr:spPr>
        <a:xfrm>
          <a:off x="1143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0</xdr:colOff>
      <xdr:row>35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74344211-A2F5-428C-B137-83F925521F04}"/>
            </a:ext>
          </a:extLst>
        </xdr:cNvPr>
        <xdr:cNvCxnSpPr/>
      </xdr:nvCxnSpPr>
      <xdr:spPr>
        <a:xfrm>
          <a:off x="1600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33</xdr:row>
      <xdr:rowOff>0</xdr:rowOff>
    </xdr:from>
    <xdr:to>
      <xdr:col>18</xdr:col>
      <xdr:colOff>0</xdr:colOff>
      <xdr:row>35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74C1B2C4-2BED-4C77-A1F4-A29BD7309BF8}"/>
            </a:ext>
          </a:extLst>
        </xdr:cNvPr>
        <xdr:cNvCxnSpPr/>
      </xdr:nvCxnSpPr>
      <xdr:spPr>
        <a:xfrm>
          <a:off x="2057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33</xdr:row>
      <xdr:rowOff>0</xdr:rowOff>
    </xdr:from>
    <xdr:to>
      <xdr:col>22</xdr:col>
      <xdr:colOff>0</xdr:colOff>
      <xdr:row>35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6837038-E443-46E0-8CE6-2AFF7A992740}"/>
            </a:ext>
          </a:extLst>
        </xdr:cNvPr>
        <xdr:cNvCxnSpPr/>
      </xdr:nvCxnSpPr>
      <xdr:spPr>
        <a:xfrm>
          <a:off x="2514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FC05353-D19F-4C1F-85BB-80FE5D5E8893}"/>
            </a:ext>
          </a:extLst>
        </xdr:cNvPr>
        <xdr:cNvCxnSpPr/>
      </xdr:nvCxnSpPr>
      <xdr:spPr>
        <a:xfrm>
          <a:off x="2971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ECBB84E0-71C2-45D8-8F85-1213C5C8CFB3}"/>
            </a:ext>
          </a:extLst>
        </xdr:cNvPr>
        <xdr:cNvCxnSpPr/>
      </xdr:nvCxnSpPr>
      <xdr:spPr>
        <a:xfrm>
          <a:off x="3429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617E8C60-7963-4D66-9009-8EF2D5F5E366}"/>
            </a:ext>
          </a:extLst>
        </xdr:cNvPr>
        <xdr:cNvCxnSpPr/>
      </xdr:nvCxnSpPr>
      <xdr:spPr>
        <a:xfrm>
          <a:off x="3886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33</xdr:row>
      <xdr:rowOff>0</xdr:rowOff>
    </xdr:from>
    <xdr:to>
      <xdr:col>38</xdr:col>
      <xdr:colOff>0</xdr:colOff>
      <xdr:row>35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30E666C4-387B-4B05-B432-C492994F300C}"/>
            </a:ext>
          </a:extLst>
        </xdr:cNvPr>
        <xdr:cNvCxnSpPr/>
      </xdr:nvCxnSpPr>
      <xdr:spPr>
        <a:xfrm>
          <a:off x="4343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33</xdr:row>
      <xdr:rowOff>0</xdr:rowOff>
    </xdr:from>
    <xdr:to>
      <xdr:col>42</xdr:col>
      <xdr:colOff>0</xdr:colOff>
      <xdr:row>35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F1066F5A-4B4D-459D-BEDD-E82C7EB566F4}"/>
            </a:ext>
          </a:extLst>
        </xdr:cNvPr>
        <xdr:cNvCxnSpPr/>
      </xdr:nvCxnSpPr>
      <xdr:spPr>
        <a:xfrm>
          <a:off x="4800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33</xdr:row>
      <xdr:rowOff>0</xdr:rowOff>
    </xdr:from>
    <xdr:to>
      <xdr:col>46</xdr:col>
      <xdr:colOff>0</xdr:colOff>
      <xdr:row>35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9B1E34B4-6518-4D9F-BB23-1BD9FC2AD1BA}"/>
            </a:ext>
          </a:extLst>
        </xdr:cNvPr>
        <xdr:cNvCxnSpPr/>
      </xdr:nvCxnSpPr>
      <xdr:spPr>
        <a:xfrm>
          <a:off x="5257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33</xdr:row>
      <xdr:rowOff>0</xdr:rowOff>
    </xdr:from>
    <xdr:to>
      <xdr:col>50</xdr:col>
      <xdr:colOff>0</xdr:colOff>
      <xdr:row>35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582A9D93-F319-4A81-92A8-AEF11BF3B33E}"/>
            </a:ext>
          </a:extLst>
        </xdr:cNvPr>
        <xdr:cNvCxnSpPr/>
      </xdr:nvCxnSpPr>
      <xdr:spPr>
        <a:xfrm>
          <a:off x="5715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33</xdr:row>
      <xdr:rowOff>0</xdr:rowOff>
    </xdr:from>
    <xdr:to>
      <xdr:col>54</xdr:col>
      <xdr:colOff>0</xdr:colOff>
      <xdr:row>35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492376BE-F255-4E61-BD88-BBAA418D6CB3}"/>
            </a:ext>
          </a:extLst>
        </xdr:cNvPr>
        <xdr:cNvCxnSpPr/>
      </xdr:nvCxnSpPr>
      <xdr:spPr>
        <a:xfrm>
          <a:off x="6172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33</xdr:row>
      <xdr:rowOff>0</xdr:rowOff>
    </xdr:from>
    <xdr:to>
      <xdr:col>58</xdr:col>
      <xdr:colOff>0</xdr:colOff>
      <xdr:row>35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98D7341-00D0-43F7-9709-5CE8FE04128B}"/>
            </a:ext>
          </a:extLst>
        </xdr:cNvPr>
        <xdr:cNvCxnSpPr/>
      </xdr:nvCxnSpPr>
      <xdr:spPr>
        <a:xfrm>
          <a:off x="6629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33</xdr:row>
      <xdr:rowOff>0</xdr:rowOff>
    </xdr:from>
    <xdr:to>
      <xdr:col>62</xdr:col>
      <xdr:colOff>0</xdr:colOff>
      <xdr:row>35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1225105A-03D0-4316-9E18-7EC728A086D5}"/>
            </a:ext>
          </a:extLst>
        </xdr:cNvPr>
        <xdr:cNvCxnSpPr/>
      </xdr:nvCxnSpPr>
      <xdr:spPr>
        <a:xfrm>
          <a:off x="7086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33</xdr:row>
      <xdr:rowOff>0</xdr:rowOff>
    </xdr:from>
    <xdr:to>
      <xdr:col>66</xdr:col>
      <xdr:colOff>0</xdr:colOff>
      <xdr:row>35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A4B3F2DD-0E9B-48DB-BA38-2F6B73FF38FE}"/>
            </a:ext>
          </a:extLst>
        </xdr:cNvPr>
        <xdr:cNvCxnSpPr/>
      </xdr:nvCxnSpPr>
      <xdr:spPr>
        <a:xfrm>
          <a:off x="7543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33</xdr:row>
      <xdr:rowOff>0</xdr:rowOff>
    </xdr:from>
    <xdr:to>
      <xdr:col>70</xdr:col>
      <xdr:colOff>0</xdr:colOff>
      <xdr:row>35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D2154241-3038-49BF-9042-C6A6A5126872}"/>
            </a:ext>
          </a:extLst>
        </xdr:cNvPr>
        <xdr:cNvCxnSpPr/>
      </xdr:nvCxnSpPr>
      <xdr:spPr>
        <a:xfrm>
          <a:off x="8001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33</xdr:row>
      <xdr:rowOff>0</xdr:rowOff>
    </xdr:from>
    <xdr:to>
      <xdr:col>74</xdr:col>
      <xdr:colOff>0</xdr:colOff>
      <xdr:row>35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9B77FDD-1B76-45C3-A042-EE82D01F65D9}"/>
            </a:ext>
          </a:extLst>
        </xdr:cNvPr>
        <xdr:cNvCxnSpPr/>
      </xdr:nvCxnSpPr>
      <xdr:spPr>
        <a:xfrm>
          <a:off x="8458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33</xdr:row>
      <xdr:rowOff>0</xdr:rowOff>
    </xdr:from>
    <xdr:to>
      <xdr:col>78</xdr:col>
      <xdr:colOff>0</xdr:colOff>
      <xdr:row>35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D3C65AA2-AFB9-4B9D-AFC8-F8F5A95A95BC}"/>
            </a:ext>
          </a:extLst>
        </xdr:cNvPr>
        <xdr:cNvCxnSpPr/>
      </xdr:nvCxnSpPr>
      <xdr:spPr>
        <a:xfrm>
          <a:off x="8915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33</xdr:row>
      <xdr:rowOff>0</xdr:rowOff>
    </xdr:from>
    <xdr:to>
      <xdr:col>82</xdr:col>
      <xdr:colOff>0</xdr:colOff>
      <xdr:row>35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6F23E8C8-A05E-41E4-8B1D-5072B190E725}"/>
            </a:ext>
          </a:extLst>
        </xdr:cNvPr>
        <xdr:cNvCxnSpPr/>
      </xdr:nvCxnSpPr>
      <xdr:spPr>
        <a:xfrm>
          <a:off x="9372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33</xdr:row>
      <xdr:rowOff>0</xdr:rowOff>
    </xdr:from>
    <xdr:to>
      <xdr:col>86</xdr:col>
      <xdr:colOff>0</xdr:colOff>
      <xdr:row>35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55F98BA-BE2B-4F81-901F-5C750B3C93EC}"/>
            </a:ext>
          </a:extLst>
        </xdr:cNvPr>
        <xdr:cNvCxnSpPr/>
      </xdr:nvCxnSpPr>
      <xdr:spPr>
        <a:xfrm>
          <a:off x="9829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33</xdr:row>
      <xdr:rowOff>0</xdr:rowOff>
    </xdr:from>
    <xdr:to>
      <xdr:col>90</xdr:col>
      <xdr:colOff>0</xdr:colOff>
      <xdr:row>35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DA23B232-6AA2-4CD6-A680-F7C6D5579E17}"/>
            </a:ext>
          </a:extLst>
        </xdr:cNvPr>
        <xdr:cNvCxnSpPr/>
      </xdr:nvCxnSpPr>
      <xdr:spPr>
        <a:xfrm>
          <a:off x="10287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33</xdr:row>
      <xdr:rowOff>0</xdr:rowOff>
    </xdr:from>
    <xdr:to>
      <xdr:col>94</xdr:col>
      <xdr:colOff>0</xdr:colOff>
      <xdr:row>35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A07487C9-EEFA-4183-8AF8-F5E7F4C39592}"/>
            </a:ext>
          </a:extLst>
        </xdr:cNvPr>
        <xdr:cNvCxnSpPr/>
      </xdr:nvCxnSpPr>
      <xdr:spPr>
        <a:xfrm>
          <a:off x="10744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33</xdr:row>
      <xdr:rowOff>0</xdr:rowOff>
    </xdr:from>
    <xdr:to>
      <xdr:col>98</xdr:col>
      <xdr:colOff>0</xdr:colOff>
      <xdr:row>35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2D4B6659-1907-426F-BB14-E9A994D7022E}"/>
            </a:ext>
          </a:extLst>
        </xdr:cNvPr>
        <xdr:cNvCxnSpPr/>
      </xdr:nvCxnSpPr>
      <xdr:spPr>
        <a:xfrm>
          <a:off x="11201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33</xdr:row>
      <xdr:rowOff>0</xdr:rowOff>
    </xdr:from>
    <xdr:to>
      <xdr:col>102</xdr:col>
      <xdr:colOff>0</xdr:colOff>
      <xdr:row>35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A66A4FB9-01AD-4B13-AEA8-1150277CC03F}"/>
            </a:ext>
          </a:extLst>
        </xdr:cNvPr>
        <xdr:cNvCxnSpPr/>
      </xdr:nvCxnSpPr>
      <xdr:spPr>
        <a:xfrm>
          <a:off x="11658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FBFA1D93-05C1-4855-8DD3-7E56951406F9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1618733C-18F3-493B-AC44-D3E74BEFD4A2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35184434-9B58-4A4F-9741-7A90F68239C0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C9810CBC-E546-449C-8F5F-4694488333E9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45A29B9C-9F2B-4534-8953-D44F1A02129B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1CE5DF39-6BD8-484D-A61A-0C9D2108D2BD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32E23D50-78F0-45D5-804A-AEB1CB981630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361F68DB-D540-4AA5-8564-F6A377C9C467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631E8EC7-1CDE-4C91-874C-74B910A34745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A5D09240-B8BA-404D-B3A2-CB2CF588F217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AF54180F-E0DB-474E-B989-90692D01BE69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39011647-D152-409B-ACD0-9A754ACB8B08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62C4-BD96-4D14-B24E-35C26991F452}">
  <dimension ref="A1:CL68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68</v>
      </c>
      <c r="BR1" s="106"/>
      <c r="BS1" s="106"/>
      <c r="BT1" s="106"/>
      <c r="BU1" s="106"/>
      <c r="BV1" s="106"/>
      <c r="BW1" t="s">
        <v>68</v>
      </c>
      <c r="BX1" t="s">
        <v>68</v>
      </c>
      <c r="CE1" t="s">
        <v>69</v>
      </c>
    </row>
    <row r="2" spans="1:90" x14ac:dyDescent="0.25">
      <c r="CE2" t="s">
        <v>70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010.5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Puput - Sp. Gedong</v>
      </c>
      <c r="BT4" s="109"/>
      <c r="BU4" s="109"/>
      <c r="BV4" s="109"/>
      <c r="BW4" s="109"/>
      <c r="CE4" t="s">
        <v>71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7130</v>
      </c>
      <c r="BT5" s="110"/>
      <c r="BU5" s="110"/>
      <c r="BV5" s="111"/>
      <c r="BW5" s="112" t="s">
        <v>5</v>
      </c>
      <c r="CE5" t="str">
        <f>BS3</f>
        <v>010.5</v>
      </c>
      <c r="CF5" t="str">
        <f>CE6</f>
        <v>Puput - Sp. Gedong</v>
      </c>
      <c r="CG5" s="113">
        <f>CE7</f>
        <v>7130</v>
      </c>
      <c r="CI5" s="113">
        <f>CB9</f>
        <v>5730</v>
      </c>
      <c r="CJ5">
        <f>CB10</f>
        <v>1400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Puput - Sp. Gedong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7130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07" t="s">
        <v>29</v>
      </c>
      <c r="BR8" s="107"/>
      <c r="BS8" s="107"/>
      <c r="BT8" s="107" t="s">
        <v>4</v>
      </c>
      <c r="BU8" s="107"/>
      <c r="BV8" s="116" t="s">
        <v>72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17" t="s">
        <v>30</v>
      </c>
      <c r="BR9" s="109" t="s">
        <v>14</v>
      </c>
      <c r="BS9" s="109"/>
      <c r="BT9" s="118">
        <f>CB9</f>
        <v>5730</v>
      </c>
      <c r="BU9" s="119" t="s">
        <v>5</v>
      </c>
      <c r="BV9" s="120">
        <f>IFERROR(BT9/$BS$5,0)</f>
        <v>0.80364656381486677</v>
      </c>
      <c r="BY9" s="109" t="s">
        <v>30</v>
      </c>
      <c r="BZ9" s="109"/>
      <c r="CA9" s="121">
        <f>COUNTIF(AX$18:BB$375,BY9)</f>
        <v>29</v>
      </c>
      <c r="CB9" s="121">
        <f>CA9*200-70</f>
        <v>5730</v>
      </c>
      <c r="CC9" s="121"/>
      <c r="CE9" s="113">
        <f>BT9</f>
        <v>5730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7130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17" t="s">
        <v>31</v>
      </c>
      <c r="BR10" s="109" t="s">
        <v>12</v>
      </c>
      <c r="BS10" s="109"/>
      <c r="BT10" s="118">
        <f>CB10</f>
        <v>1400</v>
      </c>
      <c r="BU10" s="119" t="s">
        <v>5</v>
      </c>
      <c r="BV10" s="120">
        <f t="shared" ref="BV10:BV12" si="0">IFERROR(BT10/$BS$5,0)</f>
        <v>0.19635343618513323</v>
      </c>
      <c r="BY10" s="109" t="s">
        <v>31</v>
      </c>
      <c r="BZ10" s="109"/>
      <c r="CA10" s="121">
        <f>COUNTIF(AX$18:BB$375,BY10)</f>
        <v>7</v>
      </c>
      <c r="CB10" s="121">
        <f>CA10*200</f>
        <v>1400</v>
      </c>
      <c r="CC10" s="121"/>
      <c r="CE10" s="113">
        <f t="shared" ref="CE10:CE12" si="1">BT10</f>
        <v>1400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17" t="s">
        <v>32</v>
      </c>
      <c r="BR11" s="109" t="s">
        <v>33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32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17" t="s">
        <v>34</v>
      </c>
      <c r="BR12" s="109" t="s">
        <v>35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34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07" t="s">
        <v>73</v>
      </c>
      <c r="BR13" s="107"/>
      <c r="BS13" s="107"/>
      <c r="BT13" s="122">
        <f>SUM(BT9:BT12)</f>
        <v>7130</v>
      </c>
      <c r="BU13" s="123" t="s">
        <v>5</v>
      </c>
      <c r="BV13" s="124"/>
      <c r="BY13" s="109" t="s">
        <v>74</v>
      </c>
      <c r="BZ13" s="109"/>
      <c r="CA13" s="121"/>
      <c r="CB13" s="121">
        <f>SUM(CB9:CB12)</f>
        <v>7130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19</v>
      </c>
      <c r="AQ20" s="25"/>
      <c r="AR20" s="25"/>
      <c r="AS20" s="25"/>
      <c r="AT20" s="25"/>
      <c r="AU20" s="25"/>
      <c r="AV20" s="9"/>
      <c r="AW20" s="5"/>
      <c r="AX20" s="25" t="s">
        <v>20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20</v>
      </c>
      <c r="AQ22" s="25"/>
      <c r="AR22" s="25"/>
      <c r="AS22" s="25"/>
      <c r="AT22" s="25"/>
      <c r="AU22" s="25"/>
      <c r="AV22" s="9"/>
      <c r="AW22" s="5"/>
      <c r="AX22" s="25" t="s">
        <v>21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x14ac:dyDescent="0.2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7"/>
    </row>
    <row r="26" spans="1:67" x14ac:dyDescent="0.25">
      <c r="A26" s="5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9"/>
    </row>
    <row r="27" spans="1:67" ht="18.75" x14ac:dyDescent="0.3">
      <c r="A27" s="3"/>
      <c r="B27" s="10" t="s">
        <v>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2" t="s">
        <v>22</v>
      </c>
      <c r="D29" s="22"/>
      <c r="E29" s="22" t="s">
        <v>23</v>
      </c>
      <c r="F29" s="22"/>
      <c r="G29" s="22"/>
      <c r="H29" s="22"/>
      <c r="I29" s="22"/>
      <c r="J29" s="22"/>
      <c r="K29" s="22" t="s">
        <v>24</v>
      </c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 t="s">
        <v>25</v>
      </c>
      <c r="AF29" s="22"/>
      <c r="AG29" s="22"/>
      <c r="AH29" s="22"/>
      <c r="AI29" s="22"/>
      <c r="AJ29" s="22"/>
      <c r="AK29" s="22"/>
      <c r="AL29" s="22"/>
      <c r="AM29" s="22"/>
      <c r="AN29" s="22" t="s">
        <v>26</v>
      </c>
      <c r="AO29" s="22"/>
      <c r="AP29" s="22"/>
      <c r="AQ29" s="22"/>
      <c r="AR29" s="22"/>
      <c r="AS29" s="22" t="s">
        <v>27</v>
      </c>
      <c r="AT29" s="22"/>
      <c r="AU29" s="22"/>
      <c r="AV29" s="22"/>
      <c r="AW29" s="22"/>
      <c r="AX29" s="22" t="s">
        <v>28</v>
      </c>
      <c r="AY29" s="22"/>
      <c r="AZ29" s="22"/>
      <c r="BA29" s="22"/>
      <c r="BB29" s="22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3">
        <v>1</v>
      </c>
      <c r="D31" s="23"/>
      <c r="E31" s="23">
        <v>2</v>
      </c>
      <c r="F31" s="23"/>
      <c r="G31" s="23"/>
      <c r="H31" s="23"/>
      <c r="I31" s="23"/>
      <c r="J31" s="23"/>
      <c r="K31" s="23">
        <v>3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>
        <v>4</v>
      </c>
      <c r="AF31" s="23"/>
      <c r="AG31" s="23"/>
      <c r="AH31" s="23"/>
      <c r="AI31" s="23"/>
      <c r="AJ31" s="23"/>
      <c r="AK31" s="23"/>
      <c r="AL31" s="23"/>
      <c r="AM31" s="23"/>
      <c r="AN31" s="24">
        <v>5</v>
      </c>
      <c r="AO31" s="24"/>
      <c r="AP31" s="24"/>
      <c r="AQ31" s="24"/>
      <c r="AR31" s="24"/>
      <c r="AS31" s="24">
        <v>6</v>
      </c>
      <c r="AT31" s="24"/>
      <c r="AU31" s="24"/>
      <c r="AV31" s="24"/>
      <c r="AW31" s="24"/>
      <c r="AX31" s="24">
        <v>7</v>
      </c>
      <c r="AY31" s="24"/>
      <c r="AZ31" s="24"/>
      <c r="BA31" s="24"/>
      <c r="BB31" s="24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16">
        <v>1</v>
      </c>
      <c r="D32" s="16"/>
      <c r="E32" s="20" t="s">
        <v>9</v>
      </c>
      <c r="F32" s="20"/>
      <c r="G32" s="20"/>
      <c r="H32" s="20"/>
      <c r="I32" s="20"/>
      <c r="J32" s="20"/>
      <c r="K32" s="16" t="s">
        <v>10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21">
        <v>7.13</v>
      </c>
      <c r="AF32" s="21"/>
      <c r="AG32" s="21"/>
      <c r="AH32" s="21"/>
      <c r="AI32" s="21"/>
      <c r="AJ32" s="21"/>
      <c r="AK32" s="21"/>
      <c r="AL32" s="21"/>
      <c r="AM32" s="21"/>
      <c r="AN32" s="16" t="s">
        <v>11</v>
      </c>
      <c r="AO32" s="16"/>
      <c r="AP32" s="16"/>
      <c r="AQ32" s="16"/>
      <c r="AR32" s="16"/>
      <c r="AS32" s="16" t="s">
        <v>13</v>
      </c>
      <c r="AT32" s="16"/>
      <c r="AU32" s="16"/>
      <c r="AV32" s="16"/>
      <c r="AW32" s="16"/>
      <c r="AX32" s="16" t="s">
        <v>31</v>
      </c>
      <c r="AY32" s="16"/>
      <c r="AZ32" s="16"/>
      <c r="BA32" s="16"/>
      <c r="BB32" s="16"/>
      <c r="BC32" s="1"/>
      <c r="BD32" s="17" t="s">
        <v>29</v>
      </c>
      <c r="BE32" s="18"/>
      <c r="BF32" s="18"/>
      <c r="BG32" s="18"/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13</v>
      </c>
      <c r="AO33" s="16"/>
      <c r="AP33" s="16"/>
      <c r="AQ33" s="16"/>
      <c r="AR33" s="16"/>
      <c r="AS33" s="16" t="s">
        <v>36</v>
      </c>
      <c r="AT33" s="16"/>
      <c r="AU33" s="16"/>
      <c r="AV33" s="16"/>
      <c r="AW33" s="16"/>
      <c r="AX33" s="16" t="s">
        <v>30</v>
      </c>
      <c r="AY33" s="16"/>
      <c r="AZ33" s="16"/>
      <c r="BA33" s="16"/>
      <c r="BB33" s="16"/>
      <c r="BC33" s="1"/>
      <c r="BD33" s="17" t="s">
        <v>30</v>
      </c>
      <c r="BE33" s="18"/>
      <c r="BF33" s="19"/>
      <c r="BG33" s="17" t="s">
        <v>14</v>
      </c>
      <c r="BH33" s="18"/>
      <c r="BI33" s="18"/>
      <c r="BJ33" s="18"/>
      <c r="BK33" s="18"/>
      <c r="BL33" s="18"/>
      <c r="BM33" s="18"/>
      <c r="BN33" s="19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36</v>
      </c>
      <c r="AO34" s="16"/>
      <c r="AP34" s="16"/>
      <c r="AQ34" s="16"/>
      <c r="AR34" s="16"/>
      <c r="AS34" s="16" t="s">
        <v>37</v>
      </c>
      <c r="AT34" s="16"/>
      <c r="AU34" s="16"/>
      <c r="AV34" s="16"/>
      <c r="AW34" s="16"/>
      <c r="AX34" s="16" t="s">
        <v>30</v>
      </c>
      <c r="AY34" s="16"/>
      <c r="AZ34" s="16"/>
      <c r="BA34" s="16"/>
      <c r="BB34" s="16"/>
      <c r="BC34" s="1"/>
      <c r="BD34" s="17" t="s">
        <v>31</v>
      </c>
      <c r="BE34" s="18"/>
      <c r="BF34" s="19"/>
      <c r="BG34" s="17" t="s">
        <v>12</v>
      </c>
      <c r="BH34" s="18"/>
      <c r="BI34" s="18"/>
      <c r="BJ34" s="18"/>
      <c r="BK34" s="18"/>
      <c r="BL34" s="18"/>
      <c r="BM34" s="18"/>
      <c r="BN34" s="19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37</v>
      </c>
      <c r="AO35" s="16"/>
      <c r="AP35" s="16"/>
      <c r="AQ35" s="16"/>
      <c r="AR35" s="16"/>
      <c r="AS35" s="16" t="s">
        <v>38</v>
      </c>
      <c r="AT35" s="16"/>
      <c r="AU35" s="16"/>
      <c r="AV35" s="16"/>
      <c r="AW35" s="16"/>
      <c r="AX35" s="16" t="s">
        <v>30</v>
      </c>
      <c r="AY35" s="16"/>
      <c r="AZ35" s="16"/>
      <c r="BA35" s="16"/>
      <c r="BB35" s="16"/>
      <c r="BC35" s="1"/>
      <c r="BD35" s="17" t="s">
        <v>32</v>
      </c>
      <c r="BE35" s="18"/>
      <c r="BF35" s="19"/>
      <c r="BG35" s="17" t="s">
        <v>33</v>
      </c>
      <c r="BH35" s="18"/>
      <c r="BI35" s="18"/>
      <c r="BJ35" s="18"/>
      <c r="BK35" s="18"/>
      <c r="BL35" s="18"/>
      <c r="BM35" s="18"/>
      <c r="BN35" s="19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38</v>
      </c>
      <c r="AO36" s="16"/>
      <c r="AP36" s="16"/>
      <c r="AQ36" s="16"/>
      <c r="AR36" s="16"/>
      <c r="AS36" s="16" t="s">
        <v>39</v>
      </c>
      <c r="AT36" s="16"/>
      <c r="AU36" s="16"/>
      <c r="AV36" s="16"/>
      <c r="AW36" s="16"/>
      <c r="AX36" s="16" t="s">
        <v>30</v>
      </c>
      <c r="AY36" s="16"/>
      <c r="AZ36" s="16"/>
      <c r="BA36" s="16"/>
      <c r="BB36" s="16"/>
      <c r="BC36" s="1"/>
      <c r="BD36" s="17" t="s">
        <v>34</v>
      </c>
      <c r="BE36" s="18"/>
      <c r="BF36" s="19"/>
      <c r="BG36" s="17" t="s">
        <v>35</v>
      </c>
      <c r="BH36" s="18"/>
      <c r="BI36" s="18"/>
      <c r="BJ36" s="18"/>
      <c r="BK36" s="18"/>
      <c r="BL36" s="18"/>
      <c r="BM36" s="18"/>
      <c r="BN36" s="19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39</v>
      </c>
      <c r="AO37" s="16"/>
      <c r="AP37" s="16"/>
      <c r="AQ37" s="16"/>
      <c r="AR37" s="16"/>
      <c r="AS37" s="16" t="s">
        <v>40</v>
      </c>
      <c r="AT37" s="16"/>
      <c r="AU37" s="16"/>
      <c r="AV37" s="16"/>
      <c r="AW37" s="16"/>
      <c r="AX37" s="16" t="s">
        <v>30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40</v>
      </c>
      <c r="AO38" s="16"/>
      <c r="AP38" s="16"/>
      <c r="AQ38" s="16"/>
      <c r="AR38" s="16"/>
      <c r="AS38" s="16" t="s">
        <v>41</v>
      </c>
      <c r="AT38" s="16"/>
      <c r="AU38" s="16"/>
      <c r="AV38" s="16"/>
      <c r="AW38" s="16"/>
      <c r="AX38" s="16" t="s">
        <v>30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41</v>
      </c>
      <c r="AO39" s="16"/>
      <c r="AP39" s="16"/>
      <c r="AQ39" s="16"/>
      <c r="AR39" s="16"/>
      <c r="AS39" s="16" t="s">
        <v>42</v>
      </c>
      <c r="AT39" s="16"/>
      <c r="AU39" s="16"/>
      <c r="AV39" s="16"/>
      <c r="AW39" s="16"/>
      <c r="AX39" s="16" t="s">
        <v>30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42</v>
      </c>
      <c r="AO40" s="16"/>
      <c r="AP40" s="16"/>
      <c r="AQ40" s="16"/>
      <c r="AR40" s="16"/>
      <c r="AS40" s="16" t="s">
        <v>43</v>
      </c>
      <c r="AT40" s="16"/>
      <c r="AU40" s="16"/>
      <c r="AV40" s="16"/>
      <c r="AW40" s="16"/>
      <c r="AX40" s="16" t="s">
        <v>30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43</v>
      </c>
      <c r="AO41" s="16"/>
      <c r="AP41" s="16"/>
      <c r="AQ41" s="16"/>
      <c r="AR41" s="16"/>
      <c r="AS41" s="16" t="s">
        <v>44</v>
      </c>
      <c r="AT41" s="16"/>
      <c r="AU41" s="16"/>
      <c r="AV41" s="16"/>
      <c r="AW41" s="16"/>
      <c r="AX41" s="16" t="s">
        <v>30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44</v>
      </c>
      <c r="AO42" s="16"/>
      <c r="AP42" s="16"/>
      <c r="AQ42" s="16"/>
      <c r="AR42" s="16"/>
      <c r="AS42" s="16" t="s">
        <v>45</v>
      </c>
      <c r="AT42" s="16"/>
      <c r="AU42" s="16"/>
      <c r="AV42" s="16"/>
      <c r="AW42" s="16"/>
      <c r="AX42" s="16" t="s">
        <v>30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45</v>
      </c>
      <c r="AO43" s="16"/>
      <c r="AP43" s="16"/>
      <c r="AQ43" s="16"/>
      <c r="AR43" s="16"/>
      <c r="AS43" s="16" t="s">
        <v>46</v>
      </c>
      <c r="AT43" s="16"/>
      <c r="AU43" s="16"/>
      <c r="AV43" s="16"/>
      <c r="AW43" s="16"/>
      <c r="AX43" s="16" t="s">
        <v>30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46</v>
      </c>
      <c r="AO44" s="16"/>
      <c r="AP44" s="16"/>
      <c r="AQ44" s="16"/>
      <c r="AR44" s="16"/>
      <c r="AS44" s="16" t="s">
        <v>47</v>
      </c>
      <c r="AT44" s="16"/>
      <c r="AU44" s="16"/>
      <c r="AV44" s="16"/>
      <c r="AW44" s="16"/>
      <c r="AX44" s="16" t="s">
        <v>30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47</v>
      </c>
      <c r="AO45" s="16"/>
      <c r="AP45" s="16"/>
      <c r="AQ45" s="16"/>
      <c r="AR45" s="16"/>
      <c r="AS45" s="16" t="s">
        <v>48</v>
      </c>
      <c r="AT45" s="16"/>
      <c r="AU45" s="16"/>
      <c r="AV45" s="16"/>
      <c r="AW45" s="16"/>
      <c r="AX45" s="16" t="s">
        <v>30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48</v>
      </c>
      <c r="AO46" s="16"/>
      <c r="AP46" s="16"/>
      <c r="AQ46" s="16"/>
      <c r="AR46" s="16"/>
      <c r="AS46" s="16" t="s">
        <v>15</v>
      </c>
      <c r="AT46" s="16"/>
      <c r="AU46" s="16"/>
      <c r="AV46" s="16"/>
      <c r="AW46" s="16"/>
      <c r="AX46" s="16" t="s">
        <v>30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15</v>
      </c>
      <c r="AO47" s="16"/>
      <c r="AP47" s="16"/>
      <c r="AQ47" s="16"/>
      <c r="AR47" s="16"/>
      <c r="AS47" s="16" t="s">
        <v>49</v>
      </c>
      <c r="AT47" s="16"/>
      <c r="AU47" s="16"/>
      <c r="AV47" s="16"/>
      <c r="AW47" s="16"/>
      <c r="AX47" s="16" t="s">
        <v>31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49</v>
      </c>
      <c r="AO48" s="16"/>
      <c r="AP48" s="16"/>
      <c r="AQ48" s="16"/>
      <c r="AR48" s="16"/>
      <c r="AS48" s="16" t="s">
        <v>50</v>
      </c>
      <c r="AT48" s="16"/>
      <c r="AU48" s="16"/>
      <c r="AV48" s="16"/>
      <c r="AW48" s="16"/>
      <c r="AX48" s="16" t="s">
        <v>31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50</v>
      </c>
      <c r="AO49" s="16"/>
      <c r="AP49" s="16"/>
      <c r="AQ49" s="16"/>
      <c r="AR49" s="16"/>
      <c r="AS49" s="16" t="s">
        <v>51</v>
      </c>
      <c r="AT49" s="16"/>
      <c r="AU49" s="16"/>
      <c r="AV49" s="16"/>
      <c r="AW49" s="16"/>
      <c r="AX49" s="16" t="s">
        <v>31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51</v>
      </c>
      <c r="AO50" s="16"/>
      <c r="AP50" s="16"/>
      <c r="AQ50" s="16"/>
      <c r="AR50" s="16"/>
      <c r="AS50" s="16" t="s">
        <v>16</v>
      </c>
      <c r="AT50" s="16"/>
      <c r="AU50" s="16"/>
      <c r="AV50" s="16"/>
      <c r="AW50" s="16"/>
      <c r="AX50" s="16" t="s">
        <v>31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16</v>
      </c>
      <c r="AO51" s="16"/>
      <c r="AP51" s="16"/>
      <c r="AQ51" s="16"/>
      <c r="AR51" s="16"/>
      <c r="AS51" s="16" t="s">
        <v>17</v>
      </c>
      <c r="AT51" s="16"/>
      <c r="AU51" s="16"/>
      <c r="AV51" s="16"/>
      <c r="AW51" s="16"/>
      <c r="AX51" s="16" t="s">
        <v>30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17</v>
      </c>
      <c r="AO52" s="16"/>
      <c r="AP52" s="16"/>
      <c r="AQ52" s="16"/>
      <c r="AR52" s="16"/>
      <c r="AS52" s="16" t="s">
        <v>18</v>
      </c>
      <c r="AT52" s="16"/>
      <c r="AU52" s="16"/>
      <c r="AV52" s="16"/>
      <c r="AW52" s="16"/>
      <c r="AX52" s="16" t="s">
        <v>31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18</v>
      </c>
      <c r="AO53" s="16"/>
      <c r="AP53" s="16"/>
      <c r="AQ53" s="16"/>
      <c r="AR53" s="16"/>
      <c r="AS53" s="16" t="s">
        <v>52</v>
      </c>
      <c r="AT53" s="16"/>
      <c r="AU53" s="16"/>
      <c r="AV53" s="16"/>
      <c r="AW53" s="16"/>
      <c r="AX53" s="16" t="s">
        <v>30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52</v>
      </c>
      <c r="AO54" s="16"/>
      <c r="AP54" s="16"/>
      <c r="AQ54" s="16"/>
      <c r="AR54" s="16"/>
      <c r="AS54" s="16" t="s">
        <v>19</v>
      </c>
      <c r="AT54" s="16"/>
      <c r="AU54" s="16"/>
      <c r="AV54" s="16"/>
      <c r="AW54" s="16"/>
      <c r="AX54" s="16" t="s">
        <v>30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19</v>
      </c>
      <c r="AO55" s="16"/>
      <c r="AP55" s="16"/>
      <c r="AQ55" s="16"/>
      <c r="AR55" s="16"/>
      <c r="AS55" s="16" t="s">
        <v>20</v>
      </c>
      <c r="AT55" s="16"/>
      <c r="AU55" s="16"/>
      <c r="AV55" s="16"/>
      <c r="AW55" s="16"/>
      <c r="AX55" s="16" t="s">
        <v>31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20</v>
      </c>
      <c r="AO56" s="16"/>
      <c r="AP56" s="16"/>
      <c r="AQ56" s="16"/>
      <c r="AR56" s="16"/>
      <c r="AS56" s="16" t="s">
        <v>53</v>
      </c>
      <c r="AT56" s="16"/>
      <c r="AU56" s="16"/>
      <c r="AV56" s="16"/>
      <c r="AW56" s="16"/>
      <c r="AX56" s="16" t="s">
        <v>30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53</v>
      </c>
      <c r="AO57" s="16"/>
      <c r="AP57" s="16"/>
      <c r="AQ57" s="16"/>
      <c r="AR57" s="16"/>
      <c r="AS57" s="16" t="s">
        <v>54</v>
      </c>
      <c r="AT57" s="16"/>
      <c r="AU57" s="16"/>
      <c r="AV57" s="16"/>
      <c r="AW57" s="16"/>
      <c r="AX57" s="16" t="s">
        <v>30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54</v>
      </c>
      <c r="AO58" s="16"/>
      <c r="AP58" s="16"/>
      <c r="AQ58" s="16"/>
      <c r="AR58" s="16"/>
      <c r="AS58" s="16" t="s">
        <v>55</v>
      </c>
      <c r="AT58" s="16"/>
      <c r="AU58" s="16"/>
      <c r="AV58" s="16"/>
      <c r="AW58" s="16"/>
      <c r="AX58" s="16" t="s">
        <v>30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55</v>
      </c>
      <c r="AO59" s="16"/>
      <c r="AP59" s="16"/>
      <c r="AQ59" s="16"/>
      <c r="AR59" s="16"/>
      <c r="AS59" s="16" t="s">
        <v>56</v>
      </c>
      <c r="AT59" s="16"/>
      <c r="AU59" s="16"/>
      <c r="AV59" s="16"/>
      <c r="AW59" s="16"/>
      <c r="AX59" s="16" t="s">
        <v>30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56</v>
      </c>
      <c r="AO60" s="16"/>
      <c r="AP60" s="16"/>
      <c r="AQ60" s="16"/>
      <c r="AR60" s="16"/>
      <c r="AS60" s="16" t="s">
        <v>57</v>
      </c>
      <c r="AT60" s="16"/>
      <c r="AU60" s="16"/>
      <c r="AV60" s="16"/>
      <c r="AW60" s="16"/>
      <c r="AX60" s="16" t="s">
        <v>30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57</v>
      </c>
      <c r="AO61" s="16"/>
      <c r="AP61" s="16"/>
      <c r="AQ61" s="16"/>
      <c r="AR61" s="16"/>
      <c r="AS61" s="16" t="s">
        <v>58</v>
      </c>
      <c r="AT61" s="16"/>
      <c r="AU61" s="16"/>
      <c r="AV61" s="16"/>
      <c r="AW61" s="16"/>
      <c r="AX61" s="16" t="s">
        <v>30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58</v>
      </c>
      <c r="AO62" s="16"/>
      <c r="AP62" s="16"/>
      <c r="AQ62" s="16"/>
      <c r="AR62" s="16"/>
      <c r="AS62" s="16" t="s">
        <v>59</v>
      </c>
      <c r="AT62" s="16"/>
      <c r="AU62" s="16"/>
      <c r="AV62" s="16"/>
      <c r="AW62" s="16"/>
      <c r="AX62" s="16" t="s">
        <v>30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59</v>
      </c>
      <c r="AO63" s="16"/>
      <c r="AP63" s="16"/>
      <c r="AQ63" s="16"/>
      <c r="AR63" s="16"/>
      <c r="AS63" s="16" t="s">
        <v>60</v>
      </c>
      <c r="AT63" s="16"/>
      <c r="AU63" s="16"/>
      <c r="AV63" s="16"/>
      <c r="AW63" s="16"/>
      <c r="AX63" s="16" t="s">
        <v>30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60</v>
      </c>
      <c r="AO64" s="16"/>
      <c r="AP64" s="16"/>
      <c r="AQ64" s="16"/>
      <c r="AR64" s="16"/>
      <c r="AS64" s="16" t="s">
        <v>61</v>
      </c>
      <c r="AT64" s="16"/>
      <c r="AU64" s="16"/>
      <c r="AV64" s="16"/>
      <c r="AW64" s="16"/>
      <c r="AX64" s="16" t="s">
        <v>30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61</v>
      </c>
      <c r="AO65" s="16"/>
      <c r="AP65" s="16"/>
      <c r="AQ65" s="16"/>
      <c r="AR65" s="16"/>
      <c r="AS65" s="16" t="s">
        <v>62</v>
      </c>
      <c r="AT65" s="16"/>
      <c r="AU65" s="16"/>
      <c r="AV65" s="16"/>
      <c r="AW65" s="16"/>
      <c r="AX65" s="16" t="s">
        <v>30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62</v>
      </c>
      <c r="AO66" s="16"/>
      <c r="AP66" s="16"/>
      <c r="AQ66" s="16"/>
      <c r="AR66" s="16"/>
      <c r="AS66" s="16" t="s">
        <v>63</v>
      </c>
      <c r="AT66" s="16"/>
      <c r="AU66" s="16"/>
      <c r="AV66" s="16"/>
      <c r="AW66" s="16"/>
      <c r="AX66" s="16" t="s">
        <v>30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63</v>
      </c>
      <c r="AO67" s="16"/>
      <c r="AP67" s="16"/>
      <c r="AQ67" s="16"/>
      <c r="AR67" s="16"/>
      <c r="AS67" s="16" t="s">
        <v>21</v>
      </c>
      <c r="AT67" s="16"/>
      <c r="AU67" s="16"/>
      <c r="AV67" s="16"/>
      <c r="AW67" s="16"/>
      <c r="AX67" s="16" t="s">
        <v>30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7"/>
    </row>
  </sheetData>
  <mergeCells count="330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X29:BB30"/>
    <mergeCell ref="C31:D31"/>
    <mergeCell ref="E31:J31"/>
    <mergeCell ref="K31:AD31"/>
    <mergeCell ref="AE31:AM31"/>
    <mergeCell ref="AN31:AR31"/>
    <mergeCell ref="AS31:AW31"/>
    <mergeCell ref="AX31:BB31"/>
    <mergeCell ref="C29:D30"/>
    <mergeCell ref="E29:J30"/>
    <mergeCell ref="K29:AD30"/>
    <mergeCell ref="AE29:AM30"/>
    <mergeCell ref="AN29:AR30"/>
    <mergeCell ref="AS29:AW30"/>
    <mergeCell ref="E33:J33"/>
    <mergeCell ref="K33:AD33"/>
    <mergeCell ref="AE33:AM33"/>
    <mergeCell ref="AN33:AR33"/>
    <mergeCell ref="AS33:AW33"/>
    <mergeCell ref="AX33:BB33"/>
    <mergeCell ref="BD36:BF36"/>
    <mergeCell ref="BG36:BN36"/>
    <mergeCell ref="C32:D32"/>
    <mergeCell ref="E32:J32"/>
    <mergeCell ref="K32:AD32"/>
    <mergeCell ref="AE32:AM32"/>
    <mergeCell ref="AN32:AR32"/>
    <mergeCell ref="AS32:AW32"/>
    <mergeCell ref="AX32:BB32"/>
    <mergeCell ref="C33:D33"/>
    <mergeCell ref="BD32:BN32"/>
    <mergeCell ref="BD33:BF33"/>
    <mergeCell ref="BG33:BN33"/>
    <mergeCell ref="BD34:BF34"/>
    <mergeCell ref="BG34:BN34"/>
    <mergeCell ref="BD35:BF35"/>
    <mergeCell ref="BG35:BN35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B1BC-1CDB-4DE9-9545-409006931E3C}">
  <dimension ref="A1:DB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64" t="s">
        <v>13</v>
      </c>
      <c r="G6" s="6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64" t="s">
        <v>15</v>
      </c>
      <c r="BK6" s="65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64" t="s">
        <v>16</v>
      </c>
      <c r="CA6" s="65"/>
      <c r="CB6" s="1"/>
      <c r="CC6" s="1"/>
      <c r="CD6" s="64" t="s">
        <v>17</v>
      </c>
      <c r="CE6" s="65"/>
      <c r="CF6" s="1"/>
      <c r="CG6" s="1"/>
      <c r="CH6" s="64" t="s">
        <v>18</v>
      </c>
      <c r="CI6" s="65"/>
      <c r="CJ6" s="1"/>
      <c r="CK6" s="1"/>
      <c r="CL6" s="1"/>
      <c r="CM6" s="1"/>
      <c r="CN6" s="1"/>
      <c r="CO6" s="1"/>
      <c r="CP6" s="64" t="s">
        <v>19</v>
      </c>
      <c r="CQ6" s="65"/>
      <c r="CR6" s="1"/>
      <c r="CS6" s="1"/>
      <c r="CT6" s="64" t="s">
        <v>20</v>
      </c>
      <c r="CU6" s="65"/>
      <c r="CV6" s="1"/>
      <c r="CW6" s="1"/>
      <c r="CX6" s="64" t="s">
        <v>53</v>
      </c>
      <c r="CY6" s="65"/>
      <c r="CZ6" s="6"/>
      <c r="DB6" s="11" t="s">
        <v>30</v>
      </c>
    </row>
    <row r="7" spans="1:106" x14ac:dyDescent="0.25">
      <c r="A7" s="3"/>
      <c r="B7" s="66"/>
      <c r="C7" s="67"/>
      <c r="D7" s="1"/>
      <c r="E7" s="1"/>
      <c r="F7" s="66"/>
      <c r="G7" s="6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66"/>
      <c r="BK7" s="67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66"/>
      <c r="CA7" s="67"/>
      <c r="CB7" s="1"/>
      <c r="CC7" s="1"/>
      <c r="CD7" s="66"/>
      <c r="CE7" s="67"/>
      <c r="CF7" s="1"/>
      <c r="CG7" s="1"/>
      <c r="CH7" s="66"/>
      <c r="CI7" s="67"/>
      <c r="CJ7" s="1"/>
      <c r="CK7" s="1"/>
      <c r="CL7" s="1"/>
      <c r="CM7" s="1"/>
      <c r="CN7" s="1"/>
      <c r="CO7" s="1"/>
      <c r="CP7" s="66"/>
      <c r="CQ7" s="67"/>
      <c r="CR7" s="1"/>
      <c r="CS7" s="1"/>
      <c r="CT7" s="66"/>
      <c r="CU7" s="67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66"/>
      <c r="G8" s="6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66"/>
      <c r="BK8" s="67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66"/>
      <c r="CA8" s="67"/>
      <c r="CB8" s="1"/>
      <c r="CC8" s="1"/>
      <c r="CD8" s="66"/>
      <c r="CE8" s="67"/>
      <c r="CF8" s="1"/>
      <c r="CG8" s="1"/>
      <c r="CH8" s="66"/>
      <c r="CI8" s="67"/>
      <c r="CJ8" s="1"/>
      <c r="CK8" s="1"/>
      <c r="CL8" s="1"/>
      <c r="CM8" s="1"/>
      <c r="CN8" s="1"/>
      <c r="CO8" s="1"/>
      <c r="CP8" s="66"/>
      <c r="CQ8" s="67"/>
      <c r="CR8" s="1"/>
      <c r="CS8" s="1"/>
      <c r="CT8" s="66"/>
      <c r="CU8" s="67"/>
      <c r="CV8" s="1"/>
      <c r="CW8" s="1"/>
      <c r="CX8" s="66"/>
      <c r="CY8" s="67"/>
      <c r="CZ8" s="6"/>
      <c r="DB8" s="12" t="s">
        <v>31</v>
      </c>
    </row>
    <row r="9" spans="1:106" x14ac:dyDescent="0.25">
      <c r="A9" s="3"/>
      <c r="B9" s="68"/>
      <c r="C9" s="69"/>
      <c r="D9" s="1"/>
      <c r="E9" s="1"/>
      <c r="F9" s="68"/>
      <c r="G9" s="6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68"/>
      <c r="BK9" s="69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68"/>
      <c r="CA9" s="69"/>
      <c r="CB9" s="1"/>
      <c r="CC9" s="1"/>
      <c r="CD9" s="68"/>
      <c r="CE9" s="69"/>
      <c r="CF9" s="1"/>
      <c r="CG9" s="1"/>
      <c r="CH9" s="68"/>
      <c r="CI9" s="69"/>
      <c r="CJ9" s="1"/>
      <c r="CK9" s="1"/>
      <c r="CL9" s="1"/>
      <c r="CM9" s="1"/>
      <c r="CN9" s="1"/>
      <c r="CO9" s="1"/>
      <c r="CP9" s="68"/>
      <c r="CQ9" s="69"/>
      <c r="CR9" s="1"/>
      <c r="CS9" s="1"/>
      <c r="CT9" s="68"/>
      <c r="CU9" s="69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32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31</v>
      </c>
      <c r="D12" s="98"/>
      <c r="E12" s="98"/>
      <c r="F12" s="99"/>
      <c r="G12" s="55" t="s">
        <v>30</v>
      </c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7"/>
      <c r="BK12" s="97" t="s">
        <v>31</v>
      </c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9"/>
      <c r="CA12" s="55" t="s">
        <v>30</v>
      </c>
      <c r="CB12" s="56"/>
      <c r="CC12" s="56"/>
      <c r="CD12" s="57"/>
      <c r="CE12" s="97" t="s">
        <v>31</v>
      </c>
      <c r="CF12" s="98"/>
      <c r="CG12" s="98"/>
      <c r="CH12" s="99"/>
      <c r="CI12" s="55" t="s">
        <v>30</v>
      </c>
      <c r="CJ12" s="56"/>
      <c r="CK12" s="56"/>
      <c r="CL12" s="56"/>
      <c r="CM12" s="56"/>
      <c r="CN12" s="56"/>
      <c r="CO12" s="56"/>
      <c r="CP12" s="57"/>
      <c r="CQ12" s="97" t="s">
        <v>31</v>
      </c>
      <c r="CR12" s="98"/>
      <c r="CS12" s="98"/>
      <c r="CT12" s="99"/>
      <c r="CU12" s="55" t="s">
        <v>30</v>
      </c>
      <c r="CV12" s="56"/>
      <c r="CW12" s="56"/>
      <c r="CX12" s="57"/>
      <c r="CY12" s="1"/>
      <c r="CZ12" s="6"/>
      <c r="DB12" s="14" t="s">
        <v>34</v>
      </c>
    </row>
    <row r="13" spans="1:106" x14ac:dyDescent="0.25">
      <c r="A13" s="3"/>
      <c r="B13" s="1"/>
      <c r="C13" s="100"/>
      <c r="D13" s="101"/>
      <c r="E13" s="101"/>
      <c r="F13" s="102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60"/>
      <c r="BK13" s="100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2"/>
      <c r="CA13" s="58"/>
      <c r="CB13" s="59"/>
      <c r="CC13" s="59"/>
      <c r="CD13" s="60"/>
      <c r="CE13" s="100"/>
      <c r="CF13" s="101"/>
      <c r="CG13" s="101"/>
      <c r="CH13" s="102"/>
      <c r="CI13" s="58"/>
      <c r="CJ13" s="59"/>
      <c r="CK13" s="59"/>
      <c r="CL13" s="59"/>
      <c r="CM13" s="59"/>
      <c r="CN13" s="59"/>
      <c r="CO13" s="59"/>
      <c r="CP13" s="60"/>
      <c r="CQ13" s="100"/>
      <c r="CR13" s="101"/>
      <c r="CS13" s="101"/>
      <c r="CT13" s="102"/>
      <c r="CU13" s="58"/>
      <c r="CV13" s="59"/>
      <c r="CW13" s="59"/>
      <c r="CX13" s="60"/>
      <c r="CY13" s="1"/>
      <c r="CZ13" s="6"/>
    </row>
    <row r="14" spans="1:106" x14ac:dyDescent="0.25">
      <c r="A14" s="3"/>
      <c r="B14" s="1"/>
      <c r="C14" s="103"/>
      <c r="D14" s="104"/>
      <c r="E14" s="104"/>
      <c r="F14" s="105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3"/>
      <c r="BK14" s="103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5"/>
      <c r="CA14" s="61"/>
      <c r="CB14" s="62"/>
      <c r="CC14" s="62"/>
      <c r="CD14" s="63"/>
      <c r="CE14" s="103"/>
      <c r="CF14" s="104"/>
      <c r="CG14" s="104"/>
      <c r="CH14" s="105"/>
      <c r="CI14" s="61"/>
      <c r="CJ14" s="62"/>
      <c r="CK14" s="62"/>
      <c r="CL14" s="62"/>
      <c r="CM14" s="62"/>
      <c r="CN14" s="62"/>
      <c r="CO14" s="62"/>
      <c r="CP14" s="63"/>
      <c r="CQ14" s="103"/>
      <c r="CR14" s="104"/>
      <c r="CS14" s="104"/>
      <c r="CT14" s="105"/>
      <c r="CU14" s="61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53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64" t="s">
        <v>21</v>
      </c>
      <c r="AU16" s="65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66"/>
      <c r="AU17" s="67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66"/>
      <c r="AU18" s="67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68"/>
      <c r="AU19" s="69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30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7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3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7"/>
    </row>
    <row r="27" spans="1:104" x14ac:dyDescent="0.25">
      <c r="A27" s="5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9"/>
    </row>
    <row r="28" spans="1:104" ht="18.75" x14ac:dyDescent="0.3">
      <c r="A28" s="3"/>
      <c r="B28" s="10" t="s">
        <v>66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64" t="s">
        <v>11</v>
      </c>
      <c r="C30" s="65"/>
      <c r="D30" s="1"/>
      <c r="E30" s="1"/>
      <c r="F30" s="64" t="s">
        <v>13</v>
      </c>
      <c r="G30" s="65"/>
      <c r="H30" s="1"/>
      <c r="I30" s="1"/>
      <c r="J30" s="64" t="s">
        <v>36</v>
      </c>
      <c r="K30" s="65"/>
      <c r="L30" s="1"/>
      <c r="M30" s="1"/>
      <c r="N30" s="64" t="s">
        <v>37</v>
      </c>
      <c r="O30" s="65"/>
      <c r="P30" s="1"/>
      <c r="Q30" s="1"/>
      <c r="R30" s="64" t="s">
        <v>38</v>
      </c>
      <c r="S30" s="65"/>
      <c r="T30" s="1"/>
      <c r="U30" s="1"/>
      <c r="V30" s="64" t="s">
        <v>39</v>
      </c>
      <c r="W30" s="65"/>
      <c r="X30" s="1"/>
      <c r="Y30" s="1"/>
      <c r="Z30" s="64" t="s">
        <v>40</v>
      </c>
      <c r="AA30" s="65"/>
      <c r="AB30" s="1"/>
      <c r="AC30" s="1"/>
      <c r="AD30" s="64" t="s">
        <v>41</v>
      </c>
      <c r="AE30" s="65"/>
      <c r="AF30" s="1"/>
      <c r="AG30" s="1"/>
      <c r="AH30" s="64" t="s">
        <v>42</v>
      </c>
      <c r="AI30" s="65"/>
      <c r="AJ30" s="1"/>
      <c r="AK30" s="1"/>
      <c r="AL30" s="64" t="s">
        <v>43</v>
      </c>
      <c r="AM30" s="65"/>
      <c r="AN30" s="1"/>
      <c r="AO30" s="1"/>
      <c r="AP30" s="64" t="s">
        <v>44</v>
      </c>
      <c r="AQ30" s="65"/>
      <c r="AR30" s="1"/>
      <c r="AS30" s="1"/>
      <c r="AT30" s="64" t="s">
        <v>45</v>
      </c>
      <c r="AU30" s="65"/>
      <c r="AV30" s="1"/>
      <c r="AW30" s="1"/>
      <c r="AX30" s="64" t="s">
        <v>46</v>
      </c>
      <c r="AY30" s="65"/>
      <c r="AZ30" s="1"/>
      <c r="BA30" s="1"/>
      <c r="BB30" s="64" t="s">
        <v>47</v>
      </c>
      <c r="BC30" s="65"/>
      <c r="BD30" s="1"/>
      <c r="BE30" s="1"/>
      <c r="BF30" s="64" t="s">
        <v>48</v>
      </c>
      <c r="BG30" s="65"/>
      <c r="BH30" s="1"/>
      <c r="BI30" s="1"/>
      <c r="BJ30" s="64" t="s">
        <v>15</v>
      </c>
      <c r="BK30" s="65"/>
      <c r="BL30" s="1"/>
      <c r="BM30" s="1"/>
      <c r="BN30" s="64" t="s">
        <v>49</v>
      </c>
      <c r="BO30" s="65"/>
      <c r="BP30" s="1"/>
      <c r="BQ30" s="1"/>
      <c r="BR30" s="64" t="s">
        <v>50</v>
      </c>
      <c r="BS30" s="65"/>
      <c r="BT30" s="1"/>
      <c r="BU30" s="1"/>
      <c r="BV30" s="64" t="s">
        <v>51</v>
      </c>
      <c r="BW30" s="65"/>
      <c r="BX30" s="1"/>
      <c r="BY30" s="1"/>
      <c r="BZ30" s="64" t="s">
        <v>16</v>
      </c>
      <c r="CA30" s="65"/>
      <c r="CB30" s="1"/>
      <c r="CC30" s="1"/>
      <c r="CD30" s="64" t="s">
        <v>17</v>
      </c>
      <c r="CE30" s="65"/>
      <c r="CF30" s="1"/>
      <c r="CG30" s="1"/>
      <c r="CH30" s="64" t="s">
        <v>18</v>
      </c>
      <c r="CI30" s="65"/>
      <c r="CJ30" s="1"/>
      <c r="CK30" s="1"/>
      <c r="CL30" s="64" t="s">
        <v>52</v>
      </c>
      <c r="CM30" s="65"/>
      <c r="CN30" s="1"/>
      <c r="CO30" s="1"/>
      <c r="CP30" s="64" t="s">
        <v>19</v>
      </c>
      <c r="CQ30" s="65"/>
      <c r="CR30" s="1"/>
      <c r="CS30" s="1"/>
      <c r="CT30" s="64" t="s">
        <v>20</v>
      </c>
      <c r="CU30" s="65"/>
      <c r="CV30" s="1"/>
      <c r="CW30" s="1"/>
      <c r="CX30" s="64" t="s">
        <v>53</v>
      </c>
      <c r="CY30" s="65"/>
      <c r="CZ30" s="6"/>
    </row>
    <row r="31" spans="1:104" x14ac:dyDescent="0.25">
      <c r="A31" s="3"/>
      <c r="B31" s="66"/>
      <c r="C31" s="67"/>
      <c r="D31" s="1"/>
      <c r="E31" s="1"/>
      <c r="F31" s="66"/>
      <c r="G31" s="67"/>
      <c r="H31" s="1"/>
      <c r="I31" s="1"/>
      <c r="J31" s="66"/>
      <c r="K31" s="67"/>
      <c r="L31" s="1"/>
      <c r="M31" s="1"/>
      <c r="N31" s="66"/>
      <c r="O31" s="67"/>
      <c r="P31" s="1"/>
      <c r="Q31" s="1"/>
      <c r="R31" s="66"/>
      <c r="S31" s="67"/>
      <c r="T31" s="1"/>
      <c r="U31" s="1"/>
      <c r="V31" s="66"/>
      <c r="W31" s="67"/>
      <c r="X31" s="1"/>
      <c r="Y31" s="1"/>
      <c r="Z31" s="66"/>
      <c r="AA31" s="67"/>
      <c r="AB31" s="1"/>
      <c r="AC31" s="1"/>
      <c r="AD31" s="66"/>
      <c r="AE31" s="67"/>
      <c r="AF31" s="1"/>
      <c r="AG31" s="1"/>
      <c r="AH31" s="66"/>
      <c r="AI31" s="67"/>
      <c r="AJ31" s="1"/>
      <c r="AK31" s="1"/>
      <c r="AL31" s="66"/>
      <c r="AM31" s="67"/>
      <c r="AN31" s="1"/>
      <c r="AO31" s="1"/>
      <c r="AP31" s="66"/>
      <c r="AQ31" s="67"/>
      <c r="AR31" s="1"/>
      <c r="AS31" s="1"/>
      <c r="AT31" s="66"/>
      <c r="AU31" s="67"/>
      <c r="AV31" s="1"/>
      <c r="AW31" s="1"/>
      <c r="AX31" s="66"/>
      <c r="AY31" s="67"/>
      <c r="AZ31" s="1"/>
      <c r="BA31" s="1"/>
      <c r="BB31" s="66"/>
      <c r="BC31" s="67"/>
      <c r="BD31" s="1"/>
      <c r="BE31" s="1"/>
      <c r="BF31" s="66"/>
      <c r="BG31" s="67"/>
      <c r="BH31" s="1"/>
      <c r="BI31" s="1"/>
      <c r="BJ31" s="66"/>
      <c r="BK31" s="67"/>
      <c r="BL31" s="1"/>
      <c r="BM31" s="1"/>
      <c r="BN31" s="66"/>
      <c r="BO31" s="67"/>
      <c r="BP31" s="1"/>
      <c r="BQ31" s="1"/>
      <c r="BR31" s="66"/>
      <c r="BS31" s="67"/>
      <c r="BT31" s="1"/>
      <c r="BU31" s="1"/>
      <c r="BV31" s="66"/>
      <c r="BW31" s="67"/>
      <c r="BX31" s="1"/>
      <c r="BY31" s="1"/>
      <c r="BZ31" s="66"/>
      <c r="CA31" s="67"/>
      <c r="CB31" s="1"/>
      <c r="CC31" s="1"/>
      <c r="CD31" s="66"/>
      <c r="CE31" s="67"/>
      <c r="CF31" s="1"/>
      <c r="CG31" s="1"/>
      <c r="CH31" s="66"/>
      <c r="CI31" s="67"/>
      <c r="CJ31" s="1"/>
      <c r="CK31" s="1"/>
      <c r="CL31" s="66"/>
      <c r="CM31" s="67"/>
      <c r="CN31" s="1"/>
      <c r="CO31" s="1"/>
      <c r="CP31" s="66"/>
      <c r="CQ31" s="67"/>
      <c r="CR31" s="1"/>
      <c r="CS31" s="1"/>
      <c r="CT31" s="66"/>
      <c r="CU31" s="67"/>
      <c r="CV31" s="1"/>
      <c r="CW31" s="1"/>
      <c r="CX31" s="66"/>
      <c r="CY31" s="67"/>
      <c r="CZ31" s="6"/>
    </row>
    <row r="32" spans="1:104" x14ac:dyDescent="0.25">
      <c r="A32" s="3"/>
      <c r="B32" s="66"/>
      <c r="C32" s="67"/>
      <c r="D32" s="1"/>
      <c r="E32" s="1"/>
      <c r="F32" s="66"/>
      <c r="G32" s="67"/>
      <c r="H32" s="1"/>
      <c r="I32" s="1"/>
      <c r="J32" s="66"/>
      <c r="K32" s="67"/>
      <c r="L32" s="1"/>
      <c r="M32" s="1"/>
      <c r="N32" s="66"/>
      <c r="O32" s="67"/>
      <c r="P32" s="1"/>
      <c r="Q32" s="1"/>
      <c r="R32" s="66"/>
      <c r="S32" s="67"/>
      <c r="T32" s="1"/>
      <c r="U32" s="1"/>
      <c r="V32" s="66"/>
      <c r="W32" s="67"/>
      <c r="X32" s="1"/>
      <c r="Y32" s="1"/>
      <c r="Z32" s="66"/>
      <c r="AA32" s="67"/>
      <c r="AB32" s="1"/>
      <c r="AC32" s="1"/>
      <c r="AD32" s="66"/>
      <c r="AE32" s="67"/>
      <c r="AF32" s="1"/>
      <c r="AG32" s="1"/>
      <c r="AH32" s="66"/>
      <c r="AI32" s="67"/>
      <c r="AJ32" s="1"/>
      <c r="AK32" s="1"/>
      <c r="AL32" s="66"/>
      <c r="AM32" s="67"/>
      <c r="AN32" s="1"/>
      <c r="AO32" s="1"/>
      <c r="AP32" s="66"/>
      <c r="AQ32" s="67"/>
      <c r="AR32" s="1"/>
      <c r="AS32" s="1"/>
      <c r="AT32" s="66"/>
      <c r="AU32" s="67"/>
      <c r="AV32" s="1"/>
      <c r="AW32" s="1"/>
      <c r="AX32" s="66"/>
      <c r="AY32" s="67"/>
      <c r="AZ32" s="1"/>
      <c r="BA32" s="1"/>
      <c r="BB32" s="66"/>
      <c r="BC32" s="67"/>
      <c r="BD32" s="1"/>
      <c r="BE32" s="1"/>
      <c r="BF32" s="66"/>
      <c r="BG32" s="67"/>
      <c r="BH32" s="1"/>
      <c r="BI32" s="1"/>
      <c r="BJ32" s="66"/>
      <c r="BK32" s="67"/>
      <c r="BL32" s="1"/>
      <c r="BM32" s="1"/>
      <c r="BN32" s="66"/>
      <c r="BO32" s="67"/>
      <c r="BP32" s="1"/>
      <c r="BQ32" s="1"/>
      <c r="BR32" s="66"/>
      <c r="BS32" s="67"/>
      <c r="BT32" s="1"/>
      <c r="BU32" s="1"/>
      <c r="BV32" s="66"/>
      <c r="BW32" s="67"/>
      <c r="BX32" s="1"/>
      <c r="BY32" s="1"/>
      <c r="BZ32" s="66"/>
      <c r="CA32" s="67"/>
      <c r="CB32" s="1"/>
      <c r="CC32" s="1"/>
      <c r="CD32" s="66"/>
      <c r="CE32" s="67"/>
      <c r="CF32" s="1"/>
      <c r="CG32" s="1"/>
      <c r="CH32" s="66"/>
      <c r="CI32" s="67"/>
      <c r="CJ32" s="1"/>
      <c r="CK32" s="1"/>
      <c r="CL32" s="66"/>
      <c r="CM32" s="67"/>
      <c r="CN32" s="1"/>
      <c r="CO32" s="1"/>
      <c r="CP32" s="66"/>
      <c r="CQ32" s="67"/>
      <c r="CR32" s="1"/>
      <c r="CS32" s="1"/>
      <c r="CT32" s="66"/>
      <c r="CU32" s="67"/>
      <c r="CV32" s="1"/>
      <c r="CW32" s="1"/>
      <c r="CX32" s="66"/>
      <c r="CY32" s="67"/>
      <c r="CZ32" s="6"/>
    </row>
    <row r="33" spans="1:104" x14ac:dyDescent="0.25">
      <c r="A33" s="3"/>
      <c r="B33" s="68"/>
      <c r="C33" s="69"/>
      <c r="D33" s="1"/>
      <c r="E33" s="1"/>
      <c r="F33" s="68"/>
      <c r="G33" s="69"/>
      <c r="H33" s="1"/>
      <c r="I33" s="1"/>
      <c r="J33" s="68"/>
      <c r="K33" s="69"/>
      <c r="L33" s="1"/>
      <c r="M33" s="1"/>
      <c r="N33" s="68"/>
      <c r="O33" s="69"/>
      <c r="P33" s="1"/>
      <c r="Q33" s="1"/>
      <c r="R33" s="68"/>
      <c r="S33" s="69"/>
      <c r="T33" s="1"/>
      <c r="U33" s="1"/>
      <c r="V33" s="68"/>
      <c r="W33" s="69"/>
      <c r="X33" s="1"/>
      <c r="Y33" s="1"/>
      <c r="Z33" s="68"/>
      <c r="AA33" s="69"/>
      <c r="AB33" s="1"/>
      <c r="AC33" s="1"/>
      <c r="AD33" s="68"/>
      <c r="AE33" s="69"/>
      <c r="AF33" s="1"/>
      <c r="AG33" s="1"/>
      <c r="AH33" s="68"/>
      <c r="AI33" s="69"/>
      <c r="AJ33" s="1"/>
      <c r="AK33" s="1"/>
      <c r="AL33" s="68"/>
      <c r="AM33" s="69"/>
      <c r="AN33" s="1"/>
      <c r="AO33" s="1"/>
      <c r="AP33" s="68"/>
      <c r="AQ33" s="69"/>
      <c r="AR33" s="1"/>
      <c r="AS33" s="1"/>
      <c r="AT33" s="68"/>
      <c r="AU33" s="69"/>
      <c r="AV33" s="1"/>
      <c r="AW33" s="1"/>
      <c r="AX33" s="68"/>
      <c r="AY33" s="69"/>
      <c r="AZ33" s="1"/>
      <c r="BA33" s="1"/>
      <c r="BB33" s="68"/>
      <c r="BC33" s="69"/>
      <c r="BD33" s="1"/>
      <c r="BE33" s="1"/>
      <c r="BF33" s="68"/>
      <c r="BG33" s="69"/>
      <c r="BH33" s="1"/>
      <c r="BI33" s="1"/>
      <c r="BJ33" s="68"/>
      <c r="BK33" s="69"/>
      <c r="BL33" s="1"/>
      <c r="BM33" s="1"/>
      <c r="BN33" s="68"/>
      <c r="BO33" s="69"/>
      <c r="BP33" s="1"/>
      <c r="BQ33" s="1"/>
      <c r="BR33" s="68"/>
      <c r="BS33" s="69"/>
      <c r="BT33" s="1"/>
      <c r="BU33" s="1"/>
      <c r="BV33" s="68"/>
      <c r="BW33" s="69"/>
      <c r="BX33" s="1"/>
      <c r="BY33" s="1"/>
      <c r="BZ33" s="68"/>
      <c r="CA33" s="69"/>
      <c r="CB33" s="1"/>
      <c r="CC33" s="1"/>
      <c r="CD33" s="68"/>
      <c r="CE33" s="69"/>
      <c r="CF33" s="1"/>
      <c r="CG33" s="1"/>
      <c r="CH33" s="68"/>
      <c r="CI33" s="69"/>
      <c r="CJ33" s="1"/>
      <c r="CK33" s="1"/>
      <c r="CL33" s="68"/>
      <c r="CM33" s="69"/>
      <c r="CN33" s="1"/>
      <c r="CO33" s="1"/>
      <c r="CP33" s="68"/>
      <c r="CQ33" s="69"/>
      <c r="CR33" s="1"/>
      <c r="CS33" s="1"/>
      <c r="CT33" s="68"/>
      <c r="CU33" s="69"/>
      <c r="CV33" s="1"/>
      <c r="CW33" s="1"/>
      <c r="CX33" s="68"/>
      <c r="CY33" s="69"/>
      <c r="CZ33" s="6"/>
    </row>
    <row r="34" spans="1:104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97" t="s">
        <v>31</v>
      </c>
      <c r="D36" s="98"/>
      <c r="E36" s="98"/>
      <c r="F36" s="99"/>
      <c r="G36" s="55" t="s">
        <v>30</v>
      </c>
      <c r="H36" s="56"/>
      <c r="I36" s="56"/>
      <c r="J36" s="57"/>
      <c r="K36" s="55" t="s">
        <v>30</v>
      </c>
      <c r="L36" s="56"/>
      <c r="M36" s="56"/>
      <c r="N36" s="57"/>
      <c r="O36" s="55" t="s">
        <v>30</v>
      </c>
      <c r="P36" s="56"/>
      <c r="Q36" s="56"/>
      <c r="R36" s="57"/>
      <c r="S36" s="55" t="s">
        <v>30</v>
      </c>
      <c r="T36" s="56"/>
      <c r="U36" s="56"/>
      <c r="V36" s="57"/>
      <c r="W36" s="55" t="s">
        <v>30</v>
      </c>
      <c r="X36" s="56"/>
      <c r="Y36" s="56"/>
      <c r="Z36" s="57"/>
      <c r="AA36" s="55" t="s">
        <v>30</v>
      </c>
      <c r="AB36" s="56"/>
      <c r="AC36" s="56"/>
      <c r="AD36" s="57"/>
      <c r="AE36" s="55" t="s">
        <v>30</v>
      </c>
      <c r="AF36" s="56"/>
      <c r="AG36" s="56"/>
      <c r="AH36" s="57"/>
      <c r="AI36" s="55" t="s">
        <v>30</v>
      </c>
      <c r="AJ36" s="56"/>
      <c r="AK36" s="56"/>
      <c r="AL36" s="57"/>
      <c r="AM36" s="55" t="s">
        <v>30</v>
      </c>
      <c r="AN36" s="56"/>
      <c r="AO36" s="56"/>
      <c r="AP36" s="57"/>
      <c r="AQ36" s="55" t="s">
        <v>30</v>
      </c>
      <c r="AR36" s="56"/>
      <c r="AS36" s="56"/>
      <c r="AT36" s="57"/>
      <c r="AU36" s="55" t="s">
        <v>30</v>
      </c>
      <c r="AV36" s="56"/>
      <c r="AW36" s="56"/>
      <c r="AX36" s="57"/>
      <c r="AY36" s="55" t="s">
        <v>30</v>
      </c>
      <c r="AZ36" s="56"/>
      <c r="BA36" s="56"/>
      <c r="BB36" s="57"/>
      <c r="BC36" s="55" t="s">
        <v>30</v>
      </c>
      <c r="BD36" s="56"/>
      <c r="BE36" s="56"/>
      <c r="BF36" s="57"/>
      <c r="BG36" s="55" t="s">
        <v>30</v>
      </c>
      <c r="BH36" s="56"/>
      <c r="BI36" s="56"/>
      <c r="BJ36" s="57"/>
      <c r="BK36" s="97" t="s">
        <v>31</v>
      </c>
      <c r="BL36" s="98"/>
      <c r="BM36" s="98"/>
      <c r="BN36" s="99"/>
      <c r="BO36" s="97" t="s">
        <v>31</v>
      </c>
      <c r="BP36" s="98"/>
      <c r="BQ36" s="98"/>
      <c r="BR36" s="99"/>
      <c r="BS36" s="97" t="s">
        <v>31</v>
      </c>
      <c r="BT36" s="98"/>
      <c r="BU36" s="98"/>
      <c r="BV36" s="99"/>
      <c r="BW36" s="97" t="s">
        <v>31</v>
      </c>
      <c r="BX36" s="98"/>
      <c r="BY36" s="98"/>
      <c r="BZ36" s="99"/>
      <c r="CA36" s="55" t="s">
        <v>30</v>
      </c>
      <c r="CB36" s="56"/>
      <c r="CC36" s="56"/>
      <c r="CD36" s="57"/>
      <c r="CE36" s="97" t="s">
        <v>31</v>
      </c>
      <c r="CF36" s="98"/>
      <c r="CG36" s="98"/>
      <c r="CH36" s="99"/>
      <c r="CI36" s="55" t="s">
        <v>30</v>
      </c>
      <c r="CJ36" s="56"/>
      <c r="CK36" s="56"/>
      <c r="CL36" s="57"/>
      <c r="CM36" s="55" t="s">
        <v>30</v>
      </c>
      <c r="CN36" s="56"/>
      <c r="CO36" s="56"/>
      <c r="CP36" s="57"/>
      <c r="CQ36" s="97" t="s">
        <v>31</v>
      </c>
      <c r="CR36" s="98"/>
      <c r="CS36" s="98"/>
      <c r="CT36" s="99"/>
      <c r="CU36" s="55" t="s">
        <v>30</v>
      </c>
      <c r="CV36" s="56"/>
      <c r="CW36" s="56"/>
      <c r="CX36" s="57"/>
      <c r="CY36" s="1"/>
      <c r="CZ36" s="6"/>
    </row>
    <row r="37" spans="1:104" x14ac:dyDescent="0.25">
      <c r="A37" s="3"/>
      <c r="B37" s="1"/>
      <c r="C37" s="100"/>
      <c r="D37" s="101"/>
      <c r="E37" s="101"/>
      <c r="F37" s="102"/>
      <c r="G37" s="58"/>
      <c r="H37" s="59"/>
      <c r="I37" s="59"/>
      <c r="J37" s="60"/>
      <c r="K37" s="58"/>
      <c r="L37" s="59"/>
      <c r="M37" s="59"/>
      <c r="N37" s="60"/>
      <c r="O37" s="58"/>
      <c r="P37" s="59"/>
      <c r="Q37" s="59"/>
      <c r="R37" s="60"/>
      <c r="S37" s="58"/>
      <c r="T37" s="59"/>
      <c r="U37" s="59"/>
      <c r="V37" s="60"/>
      <c r="W37" s="58"/>
      <c r="X37" s="59"/>
      <c r="Y37" s="59"/>
      <c r="Z37" s="60"/>
      <c r="AA37" s="58"/>
      <c r="AB37" s="59"/>
      <c r="AC37" s="59"/>
      <c r="AD37" s="60"/>
      <c r="AE37" s="58"/>
      <c r="AF37" s="59"/>
      <c r="AG37" s="59"/>
      <c r="AH37" s="60"/>
      <c r="AI37" s="58"/>
      <c r="AJ37" s="59"/>
      <c r="AK37" s="59"/>
      <c r="AL37" s="60"/>
      <c r="AM37" s="58"/>
      <c r="AN37" s="59"/>
      <c r="AO37" s="59"/>
      <c r="AP37" s="60"/>
      <c r="AQ37" s="58"/>
      <c r="AR37" s="59"/>
      <c r="AS37" s="59"/>
      <c r="AT37" s="60"/>
      <c r="AU37" s="58"/>
      <c r="AV37" s="59"/>
      <c r="AW37" s="59"/>
      <c r="AX37" s="60"/>
      <c r="AY37" s="58"/>
      <c r="AZ37" s="59"/>
      <c r="BA37" s="59"/>
      <c r="BB37" s="60"/>
      <c r="BC37" s="58"/>
      <c r="BD37" s="59"/>
      <c r="BE37" s="59"/>
      <c r="BF37" s="60"/>
      <c r="BG37" s="58"/>
      <c r="BH37" s="59"/>
      <c r="BI37" s="59"/>
      <c r="BJ37" s="60"/>
      <c r="BK37" s="100"/>
      <c r="BL37" s="101"/>
      <c r="BM37" s="101"/>
      <c r="BN37" s="102"/>
      <c r="BO37" s="100"/>
      <c r="BP37" s="101"/>
      <c r="BQ37" s="101"/>
      <c r="BR37" s="102"/>
      <c r="BS37" s="100"/>
      <c r="BT37" s="101"/>
      <c r="BU37" s="101"/>
      <c r="BV37" s="102"/>
      <c r="BW37" s="100"/>
      <c r="BX37" s="101"/>
      <c r="BY37" s="101"/>
      <c r="BZ37" s="102"/>
      <c r="CA37" s="58"/>
      <c r="CB37" s="59"/>
      <c r="CC37" s="59"/>
      <c r="CD37" s="60"/>
      <c r="CE37" s="100"/>
      <c r="CF37" s="101"/>
      <c r="CG37" s="101"/>
      <c r="CH37" s="102"/>
      <c r="CI37" s="58"/>
      <c r="CJ37" s="59"/>
      <c r="CK37" s="59"/>
      <c r="CL37" s="60"/>
      <c r="CM37" s="58"/>
      <c r="CN37" s="59"/>
      <c r="CO37" s="59"/>
      <c r="CP37" s="60"/>
      <c r="CQ37" s="100"/>
      <c r="CR37" s="101"/>
      <c r="CS37" s="101"/>
      <c r="CT37" s="102"/>
      <c r="CU37" s="58"/>
      <c r="CV37" s="59"/>
      <c r="CW37" s="59"/>
      <c r="CX37" s="60"/>
      <c r="CY37" s="1"/>
      <c r="CZ37" s="6"/>
    </row>
    <row r="38" spans="1:104" x14ac:dyDescent="0.25">
      <c r="A38" s="3"/>
      <c r="B38" s="1"/>
      <c r="C38" s="103"/>
      <c r="D38" s="104"/>
      <c r="E38" s="104"/>
      <c r="F38" s="105"/>
      <c r="G38" s="61"/>
      <c r="H38" s="62"/>
      <c r="I38" s="62"/>
      <c r="J38" s="63"/>
      <c r="K38" s="61"/>
      <c r="L38" s="62"/>
      <c r="M38" s="62"/>
      <c r="N38" s="63"/>
      <c r="O38" s="61"/>
      <c r="P38" s="62"/>
      <c r="Q38" s="62"/>
      <c r="R38" s="63"/>
      <c r="S38" s="61"/>
      <c r="T38" s="62"/>
      <c r="U38" s="62"/>
      <c r="V38" s="63"/>
      <c r="W38" s="61"/>
      <c r="X38" s="62"/>
      <c r="Y38" s="62"/>
      <c r="Z38" s="63"/>
      <c r="AA38" s="61"/>
      <c r="AB38" s="62"/>
      <c r="AC38" s="62"/>
      <c r="AD38" s="63"/>
      <c r="AE38" s="61"/>
      <c r="AF38" s="62"/>
      <c r="AG38" s="62"/>
      <c r="AH38" s="63"/>
      <c r="AI38" s="61"/>
      <c r="AJ38" s="62"/>
      <c r="AK38" s="62"/>
      <c r="AL38" s="63"/>
      <c r="AM38" s="61"/>
      <c r="AN38" s="62"/>
      <c r="AO38" s="62"/>
      <c r="AP38" s="63"/>
      <c r="AQ38" s="61"/>
      <c r="AR38" s="62"/>
      <c r="AS38" s="62"/>
      <c r="AT38" s="63"/>
      <c r="AU38" s="61"/>
      <c r="AV38" s="62"/>
      <c r="AW38" s="62"/>
      <c r="AX38" s="63"/>
      <c r="AY38" s="61"/>
      <c r="AZ38" s="62"/>
      <c r="BA38" s="62"/>
      <c r="BB38" s="63"/>
      <c r="BC38" s="61"/>
      <c r="BD38" s="62"/>
      <c r="BE38" s="62"/>
      <c r="BF38" s="63"/>
      <c r="BG38" s="61"/>
      <c r="BH38" s="62"/>
      <c r="BI38" s="62"/>
      <c r="BJ38" s="63"/>
      <c r="BK38" s="103"/>
      <c r="BL38" s="104"/>
      <c r="BM38" s="104"/>
      <c r="BN38" s="105"/>
      <c r="BO38" s="103"/>
      <c r="BP38" s="104"/>
      <c r="BQ38" s="104"/>
      <c r="BR38" s="105"/>
      <c r="BS38" s="103"/>
      <c r="BT38" s="104"/>
      <c r="BU38" s="104"/>
      <c r="BV38" s="105"/>
      <c r="BW38" s="103"/>
      <c r="BX38" s="104"/>
      <c r="BY38" s="104"/>
      <c r="BZ38" s="105"/>
      <c r="CA38" s="61"/>
      <c r="CB38" s="62"/>
      <c r="CC38" s="62"/>
      <c r="CD38" s="63"/>
      <c r="CE38" s="103"/>
      <c r="CF38" s="104"/>
      <c r="CG38" s="104"/>
      <c r="CH38" s="105"/>
      <c r="CI38" s="61"/>
      <c r="CJ38" s="62"/>
      <c r="CK38" s="62"/>
      <c r="CL38" s="63"/>
      <c r="CM38" s="61"/>
      <c r="CN38" s="62"/>
      <c r="CO38" s="62"/>
      <c r="CP38" s="63"/>
      <c r="CQ38" s="103"/>
      <c r="CR38" s="104"/>
      <c r="CS38" s="104"/>
      <c r="CT38" s="105"/>
      <c r="CU38" s="61"/>
      <c r="CV38" s="62"/>
      <c r="CW38" s="62"/>
      <c r="CX38" s="63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64" t="s">
        <v>53</v>
      </c>
      <c r="C40" s="65"/>
      <c r="D40" s="1"/>
      <c r="E40" s="1"/>
      <c r="F40" s="64" t="s">
        <v>54</v>
      </c>
      <c r="G40" s="65"/>
      <c r="H40" s="1"/>
      <c r="I40" s="1"/>
      <c r="J40" s="64" t="s">
        <v>55</v>
      </c>
      <c r="K40" s="65"/>
      <c r="L40" s="1"/>
      <c r="M40" s="1"/>
      <c r="N40" s="64" t="s">
        <v>56</v>
      </c>
      <c r="O40" s="65"/>
      <c r="P40" s="1"/>
      <c r="Q40" s="1"/>
      <c r="R40" s="64" t="s">
        <v>57</v>
      </c>
      <c r="S40" s="65"/>
      <c r="T40" s="1"/>
      <c r="U40" s="1"/>
      <c r="V40" s="64" t="s">
        <v>58</v>
      </c>
      <c r="W40" s="65"/>
      <c r="X40" s="1"/>
      <c r="Y40" s="1"/>
      <c r="Z40" s="64" t="s">
        <v>59</v>
      </c>
      <c r="AA40" s="65"/>
      <c r="AB40" s="1"/>
      <c r="AC40" s="1"/>
      <c r="AD40" s="64" t="s">
        <v>60</v>
      </c>
      <c r="AE40" s="65"/>
      <c r="AF40" s="1"/>
      <c r="AG40" s="1"/>
      <c r="AH40" s="64" t="s">
        <v>61</v>
      </c>
      <c r="AI40" s="65"/>
      <c r="AJ40" s="1"/>
      <c r="AK40" s="1"/>
      <c r="AL40" s="64" t="s">
        <v>62</v>
      </c>
      <c r="AM40" s="65"/>
      <c r="AN40" s="1"/>
      <c r="AO40" s="1"/>
      <c r="AP40" s="64" t="s">
        <v>63</v>
      </c>
      <c r="AQ40" s="65"/>
      <c r="AR40" s="1"/>
      <c r="AS40" s="1"/>
      <c r="AT40" s="64" t="s">
        <v>21</v>
      </c>
      <c r="AU40" s="65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66"/>
      <c r="C41" s="67"/>
      <c r="D41" s="1"/>
      <c r="E41" s="1"/>
      <c r="F41" s="66"/>
      <c r="G41" s="67"/>
      <c r="H41" s="1"/>
      <c r="I41" s="1"/>
      <c r="J41" s="66"/>
      <c r="K41" s="67"/>
      <c r="L41" s="1"/>
      <c r="M41" s="1"/>
      <c r="N41" s="66"/>
      <c r="O41" s="67"/>
      <c r="P41" s="1"/>
      <c r="Q41" s="1"/>
      <c r="R41" s="66"/>
      <c r="S41" s="67"/>
      <c r="T41" s="1"/>
      <c r="U41" s="1"/>
      <c r="V41" s="66"/>
      <c r="W41" s="67"/>
      <c r="X41" s="1"/>
      <c r="Y41" s="1"/>
      <c r="Z41" s="66"/>
      <c r="AA41" s="67"/>
      <c r="AB41" s="1"/>
      <c r="AC41" s="1"/>
      <c r="AD41" s="66"/>
      <c r="AE41" s="67"/>
      <c r="AF41" s="1"/>
      <c r="AG41" s="1"/>
      <c r="AH41" s="66"/>
      <c r="AI41" s="67"/>
      <c r="AJ41" s="1"/>
      <c r="AK41" s="1"/>
      <c r="AL41" s="66"/>
      <c r="AM41" s="67"/>
      <c r="AN41" s="1"/>
      <c r="AO41" s="1"/>
      <c r="AP41" s="66"/>
      <c r="AQ41" s="67"/>
      <c r="AR41" s="1"/>
      <c r="AS41" s="1"/>
      <c r="AT41" s="66"/>
      <c r="AU41" s="67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66"/>
      <c r="C42" s="67"/>
      <c r="D42" s="1"/>
      <c r="E42" s="1"/>
      <c r="F42" s="66"/>
      <c r="G42" s="67"/>
      <c r="H42" s="1"/>
      <c r="I42" s="1"/>
      <c r="J42" s="66"/>
      <c r="K42" s="67"/>
      <c r="L42" s="1"/>
      <c r="M42" s="1"/>
      <c r="N42" s="66"/>
      <c r="O42" s="67"/>
      <c r="P42" s="1"/>
      <c r="Q42" s="1"/>
      <c r="R42" s="66"/>
      <c r="S42" s="67"/>
      <c r="T42" s="1"/>
      <c r="U42" s="1"/>
      <c r="V42" s="66"/>
      <c r="W42" s="67"/>
      <c r="X42" s="1"/>
      <c r="Y42" s="1"/>
      <c r="Z42" s="66"/>
      <c r="AA42" s="67"/>
      <c r="AB42" s="1"/>
      <c r="AC42" s="1"/>
      <c r="AD42" s="66"/>
      <c r="AE42" s="67"/>
      <c r="AF42" s="1"/>
      <c r="AG42" s="1"/>
      <c r="AH42" s="66"/>
      <c r="AI42" s="67"/>
      <c r="AJ42" s="1"/>
      <c r="AK42" s="1"/>
      <c r="AL42" s="66"/>
      <c r="AM42" s="67"/>
      <c r="AN42" s="1"/>
      <c r="AO42" s="1"/>
      <c r="AP42" s="66"/>
      <c r="AQ42" s="67"/>
      <c r="AR42" s="1"/>
      <c r="AS42" s="1"/>
      <c r="AT42" s="66"/>
      <c r="AU42" s="67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68"/>
      <c r="C43" s="69"/>
      <c r="D43" s="1"/>
      <c r="E43" s="1"/>
      <c r="F43" s="68"/>
      <c r="G43" s="69"/>
      <c r="H43" s="1"/>
      <c r="I43" s="1"/>
      <c r="J43" s="68"/>
      <c r="K43" s="69"/>
      <c r="L43" s="1"/>
      <c r="M43" s="1"/>
      <c r="N43" s="68"/>
      <c r="O43" s="69"/>
      <c r="P43" s="1"/>
      <c r="Q43" s="1"/>
      <c r="R43" s="68"/>
      <c r="S43" s="69"/>
      <c r="T43" s="1"/>
      <c r="U43" s="1"/>
      <c r="V43" s="68"/>
      <c r="W43" s="69"/>
      <c r="X43" s="1"/>
      <c r="Y43" s="1"/>
      <c r="Z43" s="68"/>
      <c r="AA43" s="69"/>
      <c r="AB43" s="1"/>
      <c r="AC43" s="1"/>
      <c r="AD43" s="68"/>
      <c r="AE43" s="69"/>
      <c r="AF43" s="1"/>
      <c r="AG43" s="1"/>
      <c r="AH43" s="68"/>
      <c r="AI43" s="69"/>
      <c r="AJ43" s="1"/>
      <c r="AK43" s="1"/>
      <c r="AL43" s="68"/>
      <c r="AM43" s="69"/>
      <c r="AN43" s="1"/>
      <c r="AO43" s="1"/>
      <c r="AP43" s="68"/>
      <c r="AQ43" s="69"/>
      <c r="AR43" s="1"/>
      <c r="AS43" s="1"/>
      <c r="AT43" s="68"/>
      <c r="AU43" s="69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55" t="s">
        <v>30</v>
      </c>
      <c r="D46" s="56"/>
      <c r="E46" s="56"/>
      <c r="F46" s="57"/>
      <c r="G46" s="55" t="s">
        <v>30</v>
      </c>
      <c r="H46" s="56"/>
      <c r="I46" s="56"/>
      <c r="J46" s="57"/>
      <c r="K46" s="55" t="s">
        <v>30</v>
      </c>
      <c r="L46" s="56"/>
      <c r="M46" s="56"/>
      <c r="N46" s="57"/>
      <c r="O46" s="55" t="s">
        <v>30</v>
      </c>
      <c r="P46" s="56"/>
      <c r="Q46" s="56"/>
      <c r="R46" s="57"/>
      <c r="S46" s="55" t="s">
        <v>30</v>
      </c>
      <c r="T46" s="56"/>
      <c r="U46" s="56"/>
      <c r="V46" s="57"/>
      <c r="W46" s="55" t="s">
        <v>30</v>
      </c>
      <c r="X46" s="56"/>
      <c r="Y46" s="56"/>
      <c r="Z46" s="57"/>
      <c r="AA46" s="55" t="s">
        <v>30</v>
      </c>
      <c r="AB46" s="56"/>
      <c r="AC46" s="56"/>
      <c r="AD46" s="57"/>
      <c r="AE46" s="55" t="s">
        <v>30</v>
      </c>
      <c r="AF46" s="56"/>
      <c r="AG46" s="56"/>
      <c r="AH46" s="57"/>
      <c r="AI46" s="55" t="s">
        <v>30</v>
      </c>
      <c r="AJ46" s="56"/>
      <c r="AK46" s="56"/>
      <c r="AL46" s="57"/>
      <c r="AM46" s="55" t="s">
        <v>30</v>
      </c>
      <c r="AN46" s="56"/>
      <c r="AO46" s="56"/>
      <c r="AP46" s="57"/>
      <c r="AQ46" s="55" t="s">
        <v>30</v>
      </c>
      <c r="AR46" s="56"/>
      <c r="AS46" s="56"/>
      <c r="AT46" s="57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1"/>
      <c r="C47" s="58"/>
      <c r="D47" s="59"/>
      <c r="E47" s="59"/>
      <c r="F47" s="60"/>
      <c r="G47" s="58"/>
      <c r="H47" s="59"/>
      <c r="I47" s="59"/>
      <c r="J47" s="60"/>
      <c r="K47" s="58"/>
      <c r="L47" s="59"/>
      <c r="M47" s="59"/>
      <c r="N47" s="60"/>
      <c r="O47" s="58"/>
      <c r="P47" s="59"/>
      <c r="Q47" s="59"/>
      <c r="R47" s="60"/>
      <c r="S47" s="58"/>
      <c r="T47" s="59"/>
      <c r="U47" s="59"/>
      <c r="V47" s="60"/>
      <c r="W47" s="58"/>
      <c r="X47" s="59"/>
      <c r="Y47" s="59"/>
      <c r="Z47" s="60"/>
      <c r="AA47" s="58"/>
      <c r="AB47" s="59"/>
      <c r="AC47" s="59"/>
      <c r="AD47" s="60"/>
      <c r="AE47" s="58"/>
      <c r="AF47" s="59"/>
      <c r="AG47" s="59"/>
      <c r="AH47" s="60"/>
      <c r="AI47" s="58"/>
      <c r="AJ47" s="59"/>
      <c r="AK47" s="59"/>
      <c r="AL47" s="60"/>
      <c r="AM47" s="58"/>
      <c r="AN47" s="59"/>
      <c r="AO47" s="59"/>
      <c r="AP47" s="60"/>
      <c r="AQ47" s="58"/>
      <c r="AR47" s="59"/>
      <c r="AS47" s="59"/>
      <c r="AT47" s="60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1"/>
      <c r="C48" s="61"/>
      <c r="D48" s="62"/>
      <c r="E48" s="62"/>
      <c r="F48" s="63"/>
      <c r="G48" s="61"/>
      <c r="H48" s="62"/>
      <c r="I48" s="62"/>
      <c r="J48" s="63"/>
      <c r="K48" s="61"/>
      <c r="L48" s="62"/>
      <c r="M48" s="62"/>
      <c r="N48" s="63"/>
      <c r="O48" s="61"/>
      <c r="P48" s="62"/>
      <c r="Q48" s="62"/>
      <c r="R48" s="63"/>
      <c r="S48" s="61"/>
      <c r="T48" s="62"/>
      <c r="U48" s="62"/>
      <c r="V48" s="63"/>
      <c r="W48" s="61"/>
      <c r="X48" s="62"/>
      <c r="Y48" s="62"/>
      <c r="Z48" s="63"/>
      <c r="AA48" s="61"/>
      <c r="AB48" s="62"/>
      <c r="AC48" s="62"/>
      <c r="AD48" s="63"/>
      <c r="AE48" s="61"/>
      <c r="AF48" s="62"/>
      <c r="AG48" s="62"/>
      <c r="AH48" s="63"/>
      <c r="AI48" s="61"/>
      <c r="AJ48" s="62"/>
      <c r="AK48" s="62"/>
      <c r="AL48" s="63"/>
      <c r="AM48" s="61"/>
      <c r="AN48" s="62"/>
      <c r="AO48" s="62"/>
      <c r="AP48" s="63"/>
      <c r="AQ48" s="61"/>
      <c r="AR48" s="62"/>
      <c r="AS48" s="62"/>
      <c r="AT48" s="63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7"/>
    </row>
    <row r="51" spans="1:104" x14ac:dyDescent="0.25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9"/>
    </row>
    <row r="52" spans="1:104" ht="18.75" x14ac:dyDescent="0.3">
      <c r="A52" s="3"/>
      <c r="B52" s="10" t="s">
        <v>67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1"/>
      <c r="D54" s="70" t="s">
        <v>30</v>
      </c>
      <c r="E54" s="71"/>
      <c r="F54" s="71"/>
      <c r="G54" s="71"/>
      <c r="H54" s="7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79" t="s">
        <v>31</v>
      </c>
      <c r="U54" s="80"/>
      <c r="V54" s="80"/>
      <c r="W54" s="80"/>
      <c r="X54" s="8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88" t="s">
        <v>32</v>
      </c>
      <c r="AM54" s="89"/>
      <c r="AN54" s="89"/>
      <c r="AO54" s="89"/>
      <c r="AP54" s="90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46" t="s">
        <v>34</v>
      </c>
      <c r="BH54" s="47"/>
      <c r="BI54" s="47"/>
      <c r="BJ54" s="47"/>
      <c r="BK54" s="48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ht="15.75" x14ac:dyDescent="0.25">
      <c r="A55" s="3"/>
      <c r="B55" s="1"/>
      <c r="C55" s="1"/>
      <c r="D55" s="73"/>
      <c r="E55" s="74"/>
      <c r="F55" s="74"/>
      <c r="G55" s="74"/>
      <c r="H55" s="75"/>
      <c r="I55" s="1"/>
      <c r="J55" s="1"/>
      <c r="K55" s="15" t="s">
        <v>14</v>
      </c>
      <c r="L55" s="1"/>
      <c r="M55" s="1"/>
      <c r="N55" s="1"/>
      <c r="O55" s="1"/>
      <c r="P55" s="1"/>
      <c r="Q55" s="1"/>
      <c r="R55" s="1"/>
      <c r="S55" s="1"/>
      <c r="T55" s="82"/>
      <c r="U55" s="83"/>
      <c r="V55" s="83"/>
      <c r="W55" s="83"/>
      <c r="X55" s="84"/>
      <c r="Y55" s="1"/>
      <c r="Z55" s="1"/>
      <c r="AA55" s="15" t="s">
        <v>12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91"/>
      <c r="AM55" s="92"/>
      <c r="AN55" s="92"/>
      <c r="AO55" s="92"/>
      <c r="AP55" s="93"/>
      <c r="AQ55" s="1"/>
      <c r="AR55" s="1"/>
      <c r="AS55" s="15" t="s">
        <v>33</v>
      </c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49"/>
      <c r="BH55" s="50"/>
      <c r="BI55" s="50"/>
      <c r="BJ55" s="50"/>
      <c r="BK55" s="51"/>
      <c r="BL55" s="1"/>
      <c r="BM55" s="1"/>
      <c r="BN55" s="15" t="s">
        <v>35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1"/>
      <c r="D56" s="76"/>
      <c r="E56" s="77"/>
      <c r="F56" s="77"/>
      <c r="G56" s="77"/>
      <c r="H56" s="7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85"/>
      <c r="U56" s="86"/>
      <c r="V56" s="86"/>
      <c r="W56" s="86"/>
      <c r="X56" s="87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94"/>
      <c r="AM56" s="95"/>
      <c r="AN56" s="95"/>
      <c r="AO56" s="95"/>
      <c r="AP56" s="96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52"/>
      <c r="BH56" s="53"/>
      <c r="BI56" s="53"/>
      <c r="BJ56" s="53"/>
      <c r="BK56" s="54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7"/>
    </row>
  </sheetData>
  <mergeCells count="99">
    <mergeCell ref="CU12:CX14"/>
    <mergeCell ref="CT6:CU9"/>
    <mergeCell ref="CX6:CY9"/>
    <mergeCell ref="A1:CZ1"/>
    <mergeCell ref="B6:C9"/>
    <mergeCell ref="C12:F14"/>
    <mergeCell ref="G12:BJ14"/>
    <mergeCell ref="F6:G9"/>
    <mergeCell ref="BK12:BZ14"/>
    <mergeCell ref="BJ6:BK9"/>
    <mergeCell ref="CA12:CD14"/>
    <mergeCell ref="BZ6:CA9"/>
    <mergeCell ref="CE12:CH14"/>
    <mergeCell ref="CD6:CE9"/>
    <mergeCell ref="CI12:CP14"/>
    <mergeCell ref="CH6:CI9"/>
    <mergeCell ref="CQ12:CT14"/>
    <mergeCell ref="CP6:CQ9"/>
    <mergeCell ref="B16:C19"/>
    <mergeCell ref="C22:AT24"/>
    <mergeCell ref="AT16:AU19"/>
    <mergeCell ref="C36:F38"/>
    <mergeCell ref="B30:C33"/>
    <mergeCell ref="G36:J38"/>
    <mergeCell ref="F30:G33"/>
    <mergeCell ref="K36:N38"/>
    <mergeCell ref="J30:K33"/>
    <mergeCell ref="O36:R38"/>
    <mergeCell ref="N30:O33"/>
    <mergeCell ref="S36:V38"/>
    <mergeCell ref="R30:S33"/>
    <mergeCell ref="W36:Z38"/>
    <mergeCell ref="V30:W33"/>
    <mergeCell ref="Z30:AA33"/>
    <mergeCell ref="AE36:AH38"/>
    <mergeCell ref="AD30:AE33"/>
    <mergeCell ref="AI36:AL38"/>
    <mergeCell ref="AH30:AI33"/>
    <mergeCell ref="AM36:AP38"/>
    <mergeCell ref="AL30:AM33"/>
    <mergeCell ref="AA36:AD38"/>
    <mergeCell ref="AQ36:AT38"/>
    <mergeCell ref="AP30:AQ33"/>
    <mergeCell ref="AU36:AX38"/>
    <mergeCell ref="AT30:AU33"/>
    <mergeCell ref="AY36:BB38"/>
    <mergeCell ref="AX30:AY33"/>
    <mergeCell ref="BC36:BF38"/>
    <mergeCell ref="BB30:BC33"/>
    <mergeCell ref="BG36:BJ38"/>
    <mergeCell ref="BF30:BG33"/>
    <mergeCell ref="BK36:BN38"/>
    <mergeCell ref="BJ30:BK33"/>
    <mergeCell ref="BO36:BR38"/>
    <mergeCell ref="BN30:BO33"/>
    <mergeCell ref="BS36:BV38"/>
    <mergeCell ref="BR30:BS33"/>
    <mergeCell ref="BW36:BZ38"/>
    <mergeCell ref="BV30:BW33"/>
    <mergeCell ref="CA36:CD38"/>
    <mergeCell ref="BZ30:CA33"/>
    <mergeCell ref="CE36:CH38"/>
    <mergeCell ref="CD30:CE33"/>
    <mergeCell ref="CI36:CL38"/>
    <mergeCell ref="CH30:CI33"/>
    <mergeCell ref="CM36:CP38"/>
    <mergeCell ref="CL30:CM33"/>
    <mergeCell ref="CQ36:CT38"/>
    <mergeCell ref="CP30:CQ33"/>
    <mergeCell ref="CU36:CX38"/>
    <mergeCell ref="CT30:CU33"/>
    <mergeCell ref="CX30:CY33"/>
    <mergeCell ref="B40:C43"/>
    <mergeCell ref="G46:J48"/>
    <mergeCell ref="F40:G43"/>
    <mergeCell ref="K46:N48"/>
    <mergeCell ref="J40:K43"/>
    <mergeCell ref="D54:H56"/>
    <mergeCell ref="T54:X56"/>
    <mergeCell ref="AL54:AP56"/>
    <mergeCell ref="AA46:AD48"/>
    <mergeCell ref="Z40:AA43"/>
    <mergeCell ref="AE46:AH48"/>
    <mergeCell ref="AD40:AE43"/>
    <mergeCell ref="AI46:AL48"/>
    <mergeCell ref="AH40:AI43"/>
    <mergeCell ref="O46:R48"/>
    <mergeCell ref="N40:O43"/>
    <mergeCell ref="S46:V48"/>
    <mergeCell ref="R40:S43"/>
    <mergeCell ref="W46:Z48"/>
    <mergeCell ref="V40:W43"/>
    <mergeCell ref="C46:F48"/>
    <mergeCell ref="BG54:BK56"/>
    <mergeCell ref="AM46:AP48"/>
    <mergeCell ref="AL40:AM43"/>
    <mergeCell ref="AQ46:AT48"/>
    <mergeCell ref="AP40:AQ43"/>
    <mergeCell ref="AT40:AU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2020-10-21T06:14:56Z</dcterms:created>
  <dcterms:modified xsi:type="dcterms:W3CDTF">2020-10-21T08:09:51Z</dcterms:modified>
</cp:coreProperties>
</file>